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defaultThemeVersion="124226"/>
  <bookViews>
    <workbookView xWindow="0" yWindow="0" windowWidth="24000" windowHeight="9735" tabRatio="738"/>
  </bookViews>
  <sheets>
    <sheet name="Контингент 2021" sheetId="4" r:id="rId1"/>
  </sheets>
  <definedNames>
    <definedName name="_xlnm.Print_Titles" localSheetId="0">'Контингент 2021'!$A:$A,'Контингент 2021'!$9:$19</definedName>
    <definedName name="_xlnm.Print_Area" localSheetId="0">'Контингент 2021'!$A$1:$FB$68</definedName>
  </definedNames>
  <calcPr calcId="1445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Y22" i="4" l="1"/>
  <c r="EY23" i="4"/>
  <c r="EY24" i="4"/>
  <c r="EY25" i="4"/>
  <c r="EY26" i="4"/>
  <c r="EY27" i="4"/>
  <c r="EY28" i="4"/>
  <c r="EY29" i="4"/>
  <c r="EY30" i="4"/>
  <c r="EY31" i="4"/>
  <c r="EY32" i="4"/>
  <c r="EY33" i="4"/>
  <c r="EY34" i="4"/>
  <c r="EY35" i="4"/>
  <c r="EY36" i="4"/>
  <c r="EY37" i="4"/>
  <c r="EY38" i="4"/>
  <c r="EY39" i="4"/>
  <c r="EY40" i="4"/>
  <c r="EY41" i="4"/>
  <c r="EY42" i="4"/>
  <c r="EY43" i="4"/>
  <c r="EY44" i="4"/>
  <c r="EY45" i="4"/>
  <c r="EY46" i="4"/>
  <c r="EY47" i="4"/>
  <c r="EY48" i="4"/>
  <c r="EY49" i="4"/>
  <c r="EY50" i="4"/>
  <c r="EY51" i="4"/>
  <c r="EY52" i="4"/>
  <c r="EY53" i="4"/>
  <c r="EY54" i="4"/>
  <c r="EY55" i="4"/>
  <c r="EY56" i="4"/>
  <c r="EY57" i="4"/>
  <c r="EY58" i="4"/>
  <c r="EY59" i="4"/>
  <c r="EY60" i="4"/>
  <c r="EY61" i="4"/>
  <c r="EY62" i="4"/>
  <c r="EY63" i="4"/>
  <c r="EY64" i="4"/>
  <c r="EY20" i="4"/>
  <c r="D65" i="4" l="1"/>
  <c r="D64" i="4"/>
  <c r="D63" i="4"/>
  <c r="D62" i="4"/>
  <c r="D22" i="4"/>
  <c r="D61" i="4"/>
  <c r="D60" i="4"/>
  <c r="D59" i="4"/>
  <c r="D58" i="4"/>
  <c r="D57" i="4"/>
  <c r="D56" i="4"/>
  <c r="D55" i="4"/>
  <c r="D54" i="4"/>
  <c r="D53" i="4"/>
  <c r="D52" i="4"/>
  <c r="D51" i="4"/>
  <c r="D50" i="4"/>
  <c r="D49" i="4"/>
  <c r="D48" i="4"/>
  <c r="D47" i="4"/>
  <c r="D46" i="4"/>
  <c r="D45" i="4"/>
  <c r="D44" i="4"/>
  <c r="D43" i="4"/>
  <c r="D42" i="4"/>
  <c r="D41" i="4"/>
  <c r="D40" i="4"/>
  <c r="D39" i="4"/>
  <c r="D38" i="4"/>
  <c r="D37" i="4"/>
  <c r="D36" i="4"/>
  <c r="D35" i="4"/>
  <c r="D34" i="4"/>
  <c r="D33" i="4"/>
  <c r="D32" i="4"/>
  <c r="D31" i="4"/>
  <c r="D30" i="4"/>
  <c r="D29" i="4"/>
  <c r="D28" i="4"/>
  <c r="D27" i="4"/>
  <c r="D26" i="4"/>
  <c r="D25" i="4"/>
  <c r="D24" i="4"/>
  <c r="D23" i="4"/>
  <c r="D21" i="4"/>
  <c r="D20" i="4"/>
  <c r="EY21" i="4" l="1"/>
  <c r="FB66" i="4" l="1"/>
  <c r="FA66" i="4"/>
  <c r="EZ66" i="4"/>
  <c r="FB65" i="4"/>
  <c r="FA65" i="4"/>
  <c r="EZ65" i="4"/>
  <c r="FB67" i="4" l="1"/>
  <c r="FA67" i="4"/>
  <c r="EY65" i="4"/>
  <c r="EY66" i="4"/>
  <c r="EZ67" i="4"/>
  <c r="EU66" i="4" l="1"/>
  <c r="EQ66" i="4"/>
  <c r="ET65" i="4"/>
  <c r="EP65" i="4"/>
  <c r="ET66" i="4"/>
  <c r="EP66" i="4"/>
  <c r="EX65" i="4"/>
  <c r="ES65" i="4"/>
  <c r="EO65" i="4"/>
  <c r="EX66" i="4"/>
  <c r="ES66" i="4"/>
  <c r="EO66" i="4"/>
  <c r="EV65" i="4"/>
  <c r="ER65" i="4"/>
  <c r="EN65" i="4"/>
  <c r="EV66" i="4"/>
  <c r="ER66" i="4"/>
  <c r="EU65" i="4"/>
  <c r="EQ65" i="4"/>
  <c r="EQ67" i="4" s="1"/>
  <c r="EY67" i="4"/>
  <c r="EX67" i="4" l="1"/>
  <c r="EO67" i="4"/>
  <c r="EV67" i="4"/>
  <c r="ES67" i="4"/>
  <c r="EP67" i="4"/>
  <c r="ET67" i="4"/>
  <c r="ER67" i="4"/>
  <c r="EU67" i="4"/>
  <c r="EM66" i="4" l="1"/>
  <c r="EM65" i="4"/>
  <c r="EL65" i="4" l="1"/>
  <c r="EK65" i="4"/>
  <c r="EM67" i="4"/>
  <c r="G66" i="4" l="1"/>
  <c r="L66" i="4"/>
  <c r="W66" i="4"/>
  <c r="AK66" i="4"/>
  <c r="AU66" i="4"/>
  <c r="CE66" i="4"/>
  <c r="CP66" i="4"/>
  <c r="E65" i="4"/>
  <c r="G65" i="4"/>
  <c r="H65" i="4"/>
  <c r="I65" i="4"/>
  <c r="K65" i="4"/>
  <c r="L65" i="4"/>
  <c r="M65" i="4"/>
  <c r="N65" i="4"/>
  <c r="O65" i="4"/>
  <c r="P65" i="4"/>
  <c r="R65" i="4"/>
  <c r="S65" i="4"/>
  <c r="T65" i="4"/>
  <c r="U65" i="4"/>
  <c r="V65" i="4"/>
  <c r="W65" i="4"/>
  <c r="X65" i="4"/>
  <c r="Y65" i="4"/>
  <c r="Z65" i="4"/>
  <c r="AA65" i="4"/>
  <c r="AB65" i="4"/>
  <c r="AC65" i="4"/>
  <c r="AD65" i="4"/>
  <c r="AE65" i="4"/>
  <c r="AF65" i="4"/>
  <c r="AH65" i="4"/>
  <c r="AI65" i="4"/>
  <c r="AJ65" i="4"/>
  <c r="AK65" i="4"/>
  <c r="AL65" i="4"/>
  <c r="AM65" i="4"/>
  <c r="AO65" i="4"/>
  <c r="AQ65" i="4"/>
  <c r="AR65" i="4"/>
  <c r="AS65" i="4"/>
  <c r="AT65" i="4"/>
  <c r="AU65" i="4"/>
  <c r="AV65" i="4"/>
  <c r="AW65" i="4"/>
  <c r="AX65" i="4"/>
  <c r="AY65" i="4"/>
  <c r="AZ65" i="4"/>
  <c r="BB65" i="4"/>
  <c r="BC65" i="4"/>
  <c r="BD65" i="4"/>
  <c r="BE65" i="4"/>
  <c r="BF65" i="4"/>
  <c r="BG65" i="4"/>
  <c r="BH65" i="4"/>
  <c r="BI65" i="4"/>
  <c r="BJ65" i="4"/>
  <c r="BL65" i="4"/>
  <c r="BM65" i="4"/>
  <c r="BN65" i="4"/>
  <c r="BP65" i="4"/>
  <c r="BQ65" i="4"/>
  <c r="BS65" i="4"/>
  <c r="BU65" i="4"/>
  <c r="BV65" i="4"/>
  <c r="BW65" i="4"/>
  <c r="BX65" i="4"/>
  <c r="BZ65" i="4"/>
  <c r="CA65" i="4"/>
  <c r="CB65" i="4"/>
  <c r="CC65" i="4"/>
  <c r="CD65" i="4"/>
  <c r="CE65" i="4"/>
  <c r="CF65" i="4"/>
  <c r="CG65" i="4"/>
  <c r="CH65" i="4"/>
  <c r="CI65" i="4"/>
  <c r="CJ65" i="4"/>
  <c r="CK65" i="4"/>
  <c r="CL65" i="4"/>
  <c r="CM65" i="4"/>
  <c r="CN65" i="4"/>
  <c r="CP65" i="4"/>
  <c r="CQ65" i="4"/>
  <c r="CR65" i="4"/>
  <c r="CT65" i="4"/>
  <c r="CU65" i="4"/>
  <c r="CW65" i="4"/>
  <c r="CY65" i="4"/>
  <c r="CZ65" i="4"/>
  <c r="DA65" i="4"/>
  <c r="DB65" i="4"/>
  <c r="DD65" i="4"/>
  <c r="DE65" i="4"/>
  <c r="DF65" i="4"/>
  <c r="DG65" i="4"/>
  <c r="DH65" i="4"/>
  <c r="DJ65" i="4"/>
  <c r="DK65" i="4"/>
  <c r="DL65" i="4"/>
  <c r="DM65" i="4"/>
  <c r="DN65" i="4"/>
  <c r="DO65" i="4"/>
  <c r="DP65" i="4"/>
  <c r="DQ65" i="4"/>
  <c r="DR65" i="4"/>
  <c r="DT65" i="4"/>
  <c r="DU65" i="4"/>
  <c r="DV65" i="4"/>
  <c r="DX65" i="4"/>
  <c r="DY65" i="4"/>
  <c r="EA65" i="4"/>
  <c r="EC65" i="4"/>
  <c r="ED65" i="4"/>
  <c r="EE65" i="4"/>
  <c r="EF65" i="4"/>
  <c r="EG65" i="4"/>
  <c r="EI65" i="4"/>
  <c r="EJ65" i="4"/>
  <c r="CP67" i="4" l="1"/>
  <c r="CE67" i="4"/>
  <c r="AU67" i="4"/>
  <c r="AK67" i="4"/>
  <c r="W67" i="4"/>
  <c r="L67" i="4"/>
  <c r="G67" i="4"/>
  <c r="J66" i="4" l="1"/>
  <c r="J65" i="4"/>
  <c r="Q66" i="4"/>
  <c r="Q65" i="4"/>
  <c r="AG66" i="4"/>
  <c r="AG65" i="4"/>
  <c r="BA66" i="4"/>
  <c r="BA65" i="4"/>
  <c r="BK66" i="4"/>
  <c r="BK65" i="4"/>
  <c r="BA67" i="4" l="1"/>
  <c r="AG67" i="4"/>
  <c r="J67" i="4"/>
  <c r="BK67" i="4"/>
  <c r="Q67" i="4"/>
  <c r="F65" i="4"/>
  <c r="EK66" i="4" l="1"/>
  <c r="EK67" i="4" s="1"/>
  <c r="EF66" i="4"/>
  <c r="EF67" i="4" s="1"/>
  <c r="EA66" i="4"/>
  <c r="EA67" i="4" s="1"/>
  <c r="DU66" i="4"/>
  <c r="DU67" i="4" s="1"/>
  <c r="E66" i="4" l="1"/>
  <c r="E67" i="4" s="1"/>
  <c r="K66" i="4"/>
  <c r="K67" i="4" s="1"/>
  <c r="P66" i="4"/>
  <c r="P67" i="4" s="1"/>
  <c r="U66" i="4"/>
  <c r="U67" i="4" s="1"/>
  <c r="Z66" i="4"/>
  <c r="Z67" i="4" s="1"/>
  <c r="AD66" i="4"/>
  <c r="AD67" i="4" s="1"/>
  <c r="AO66" i="4"/>
  <c r="AO67" i="4" s="1"/>
  <c r="AT66" i="4"/>
  <c r="AT67" i="4" s="1"/>
  <c r="AY66" i="4"/>
  <c r="AY67" i="4" s="1"/>
  <c r="BD66" i="4"/>
  <c r="BD67" i="4" s="1"/>
  <c r="BH66" i="4"/>
  <c r="BH67" i="4" s="1"/>
  <c r="BM66" i="4"/>
  <c r="BM67" i="4" s="1"/>
  <c r="BS66" i="4"/>
  <c r="BS67" i="4" s="1"/>
  <c r="BX66" i="4"/>
  <c r="BX67" i="4" s="1"/>
  <c r="CC66" i="4"/>
  <c r="CC67" i="4" s="1"/>
  <c r="CH66" i="4"/>
  <c r="CH67" i="4" s="1"/>
  <c r="CL66" i="4"/>
  <c r="CL67" i="4" s="1"/>
  <c r="CR66" i="4"/>
  <c r="CR67" i="4" s="1"/>
  <c r="CU66" i="4"/>
  <c r="CU67" i="4" s="1"/>
  <c r="DA66" i="4"/>
  <c r="DA67" i="4" s="1"/>
  <c r="DF66" i="4"/>
  <c r="DF67" i="4" s="1"/>
  <c r="DK66" i="4"/>
  <c r="DK67" i="4" s="1"/>
  <c r="DO66" i="4"/>
  <c r="DO67" i="4" s="1"/>
  <c r="DV66" i="4"/>
  <c r="DV67" i="4" s="1"/>
  <c r="DX66" i="4"/>
  <c r="DX67" i="4" s="1"/>
  <c r="ED66" i="4"/>
  <c r="ED67" i="4" s="1"/>
  <c r="EI66" i="4"/>
  <c r="EI67" i="4" s="1"/>
  <c r="EN66" i="4"/>
  <c r="EN67" i="4" s="1"/>
  <c r="M66" i="4"/>
  <c r="M67" i="4" s="1"/>
  <c r="R66" i="4"/>
  <c r="R67" i="4" s="1"/>
  <c r="V66" i="4"/>
  <c r="V67" i="4" s="1"/>
  <c r="AA66" i="4"/>
  <c r="AA67" i="4" s="1"/>
  <c r="AE66" i="4"/>
  <c r="AE67" i="4" s="1"/>
  <c r="AH66" i="4"/>
  <c r="AH67" i="4" s="1"/>
  <c r="AQ66" i="4"/>
  <c r="AQ67" i="4" s="1"/>
  <c r="AV66" i="4"/>
  <c r="AV67" i="4" s="1"/>
  <c r="AZ66" i="4"/>
  <c r="AZ67" i="4" s="1"/>
  <c r="BE66" i="4"/>
  <c r="BE67" i="4" s="1"/>
  <c r="BI66" i="4"/>
  <c r="BI67" i="4" s="1"/>
  <c r="BN66" i="4"/>
  <c r="BN67" i="4" s="1"/>
  <c r="BU66" i="4"/>
  <c r="BU67" i="4" s="1"/>
  <c r="BZ66" i="4"/>
  <c r="BZ67" i="4" s="1"/>
  <c r="CD66" i="4"/>
  <c r="CD67" i="4" s="1"/>
  <c r="CI66" i="4"/>
  <c r="CI67" i="4" s="1"/>
  <c r="CM66" i="4"/>
  <c r="CM67" i="4" s="1"/>
  <c r="CW66" i="4"/>
  <c r="CW67" i="4" s="1"/>
  <c r="DB66" i="4"/>
  <c r="DB67" i="4" s="1"/>
  <c r="DG66" i="4"/>
  <c r="DG67" i="4" s="1"/>
  <c r="DL66" i="4"/>
  <c r="DL67" i="4" s="1"/>
  <c r="DP66" i="4"/>
  <c r="DP67" i="4" s="1"/>
  <c r="DT66" i="4"/>
  <c r="DT67" i="4" s="1"/>
  <c r="DY66" i="4"/>
  <c r="DY67" i="4" s="1"/>
  <c r="EE66" i="4"/>
  <c r="EE67" i="4" s="1"/>
  <c r="EJ66" i="4"/>
  <c r="EJ67" i="4" s="1"/>
  <c r="H66" i="4"/>
  <c r="H67" i="4" s="1"/>
  <c r="N66" i="4"/>
  <c r="N67" i="4" s="1"/>
  <c r="S66" i="4"/>
  <c r="S67" i="4" s="1"/>
  <c r="X66" i="4"/>
  <c r="X67" i="4" s="1"/>
  <c r="AB66" i="4"/>
  <c r="AB67" i="4" s="1"/>
  <c r="AF66" i="4"/>
  <c r="AF67" i="4" s="1"/>
  <c r="AI66" i="4"/>
  <c r="AI67" i="4" s="1"/>
  <c r="AL66" i="4"/>
  <c r="AL67" i="4" s="1"/>
  <c r="AR66" i="4"/>
  <c r="AR67" i="4" s="1"/>
  <c r="AW66" i="4"/>
  <c r="AW67" i="4" s="1"/>
  <c r="BB66" i="4"/>
  <c r="BB67" i="4" s="1"/>
  <c r="BF66" i="4"/>
  <c r="BF67" i="4" s="1"/>
  <c r="BJ66" i="4"/>
  <c r="BJ67" i="4" s="1"/>
  <c r="BP66" i="4"/>
  <c r="BP67" i="4" s="1"/>
  <c r="BV66" i="4"/>
  <c r="BV67" i="4" s="1"/>
  <c r="CA66" i="4"/>
  <c r="CA67" i="4" s="1"/>
  <c r="CF66" i="4"/>
  <c r="CF67" i="4" s="1"/>
  <c r="CJ66" i="4"/>
  <c r="CJ67" i="4" s="1"/>
  <c r="CN66" i="4"/>
  <c r="CN67" i="4" s="1"/>
  <c r="CY66" i="4"/>
  <c r="CY67" i="4" s="1"/>
  <c r="DD66" i="4"/>
  <c r="DD67" i="4" s="1"/>
  <c r="DH66" i="4"/>
  <c r="DH67" i="4" s="1"/>
  <c r="DM66" i="4"/>
  <c r="DM67" i="4" s="1"/>
  <c r="DQ66" i="4"/>
  <c r="DQ67" i="4" s="1"/>
  <c r="F66" i="4"/>
  <c r="F67" i="4" s="1"/>
  <c r="I66" i="4"/>
  <c r="I67" i="4" s="1"/>
  <c r="O66" i="4"/>
  <c r="O67" i="4" s="1"/>
  <c r="T66" i="4"/>
  <c r="T67" i="4" s="1"/>
  <c r="Y66" i="4"/>
  <c r="Y67" i="4" s="1"/>
  <c r="AC66" i="4"/>
  <c r="AC67" i="4" s="1"/>
  <c r="AJ66" i="4"/>
  <c r="AJ67" i="4" s="1"/>
  <c r="AM66" i="4"/>
  <c r="AM67" i="4" s="1"/>
  <c r="AS66" i="4"/>
  <c r="AS67" i="4" s="1"/>
  <c r="AX66" i="4"/>
  <c r="AX67" i="4" s="1"/>
  <c r="BC66" i="4"/>
  <c r="BC67" i="4" s="1"/>
  <c r="BG66" i="4"/>
  <c r="BG67" i="4" s="1"/>
  <c r="BL66" i="4"/>
  <c r="BL67" i="4" s="1"/>
  <c r="BQ66" i="4"/>
  <c r="BQ67" i="4" s="1"/>
  <c r="BW66" i="4"/>
  <c r="BW67" i="4" s="1"/>
  <c r="CB66" i="4"/>
  <c r="CB67" i="4" s="1"/>
  <c r="CG66" i="4"/>
  <c r="CG67" i="4" s="1"/>
  <c r="CK66" i="4"/>
  <c r="CK67" i="4" s="1"/>
  <c r="CQ66" i="4"/>
  <c r="CQ67" i="4" s="1"/>
  <c r="CT66" i="4"/>
  <c r="CT67" i="4" s="1"/>
  <c r="CZ66" i="4"/>
  <c r="CZ67" i="4" s="1"/>
  <c r="DE66" i="4"/>
  <c r="DE67" i="4" s="1"/>
  <c r="DJ66" i="4"/>
  <c r="DJ67" i="4" s="1"/>
  <c r="DN66" i="4"/>
  <c r="DN67" i="4" s="1"/>
  <c r="DR66" i="4"/>
  <c r="DR67" i="4" s="1"/>
  <c r="EC66" i="4"/>
  <c r="EC67" i="4" s="1"/>
  <c r="EG66" i="4"/>
  <c r="EG67" i="4" s="1"/>
  <c r="EL66" i="4"/>
  <c r="EL67" i="4" s="1"/>
  <c r="BO66" i="4"/>
  <c r="BO65" i="4"/>
  <c r="EH66" i="4"/>
  <c r="EH65" i="4"/>
  <c r="EB66" i="4"/>
  <c r="EB65" i="4"/>
  <c r="BO67" i="4" l="1"/>
  <c r="EH67" i="4"/>
  <c r="EB67" i="4"/>
  <c r="DS66" i="4" l="1"/>
  <c r="CO66" i="4"/>
  <c r="AN66" i="4"/>
  <c r="DC66" i="4"/>
  <c r="DW66" i="4"/>
  <c r="BY66" i="4"/>
  <c r="CX66" i="4"/>
  <c r="DZ66" i="4"/>
  <c r="BR66" i="4"/>
  <c r="EW66" i="4"/>
  <c r="AP66" i="4"/>
  <c r="CV66" i="4"/>
  <c r="CS66" i="4"/>
  <c r="DI66" i="4"/>
  <c r="AN65" i="4"/>
  <c r="AN67" i="4" s="1"/>
  <c r="EW65" i="4"/>
  <c r="CV65" i="4"/>
  <c r="DW65" i="4"/>
  <c r="BY65" i="4"/>
  <c r="BY67" i="4" s="1"/>
  <c r="DS65" i="4"/>
  <c r="DS67" i="4" s="1"/>
  <c r="CO65" i="4"/>
  <c r="CO67" i="4" s="1"/>
  <c r="DI65" i="4"/>
  <c r="CS65" i="4"/>
  <c r="CS67" i="4" s="1"/>
  <c r="AP65" i="4"/>
  <c r="BR65" i="4"/>
  <c r="CX65" i="4"/>
  <c r="DZ65" i="4"/>
  <c r="DC65" i="4"/>
  <c r="DI67" i="4" l="1"/>
  <c r="AP67" i="4"/>
  <c r="BR67" i="4"/>
  <c r="CV67" i="4"/>
  <c r="DC67" i="4"/>
  <c r="DZ67" i="4"/>
  <c r="CX67" i="4"/>
  <c r="DW67" i="4"/>
  <c r="EW67" i="4"/>
  <c r="D66" i="4"/>
  <c r="D67" i="4" l="1"/>
</calcChain>
</file>

<file path=xl/sharedStrings.xml><?xml version="1.0" encoding="utf-8"?>
<sst xmlns="http://schemas.openxmlformats.org/spreadsheetml/2006/main" count="389" uniqueCount="141">
  <si>
    <t>старше трех лет</t>
  </si>
  <si>
    <t>для глухих воспитанников, для слепых воспитанников</t>
  </si>
  <si>
    <t>в том числе:</t>
  </si>
  <si>
    <t>№ п/п</t>
  </si>
  <si>
    <t>ИТОГ:</t>
  </si>
  <si>
    <t>Тип населенного пункта (городской / сельский)</t>
  </si>
  <si>
    <t>общеразвивающая направленность, в том числе:</t>
  </si>
  <si>
    <t>компенсирующая направленность, в том числе:</t>
  </si>
  <si>
    <t>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t>
  </si>
  <si>
    <t>до трех лет, в том числе:</t>
  </si>
  <si>
    <t>старше трех лет, в том числе:</t>
  </si>
  <si>
    <t>воспитанники с тяжелыми нарушениями речи, слабовидящие воспитанники, воспитанники с амблиопией, косоглазием, воспитанники с задержкой психического развития</t>
  </si>
  <si>
    <t>глухие воспитанники, слепые воспитанники</t>
  </si>
  <si>
    <t>слабослышащие воспитанники, воспитанники с нарушениями опорно-двигательного аппарата, воспитанники с аутизмом,  воспитанники со сложным дефектом (тяжелыми и множественными нарушениями развития)</t>
  </si>
  <si>
    <t xml:space="preserve">воспитанники с фонетико-фонематическими нарушениями речи </t>
  </si>
  <si>
    <t>воспитанники с тяжелыми нарушениями речи, слабовидящие воспитанники, воспитанники с амблиопией, косоглазием, воспитанники с задержкой психического развития, воспитанники с умственной отсталостью легкой степени</t>
  </si>
  <si>
    <t>слабослышащие воспитанники, воспитанники с нарушениями опорно-двигательного аппарата, воспитанники с умственной отсталостью умеренной, тяжелой степени, воспитанники с аутизмом,  воспитанники со сложным дефектом (тяжелыми и множественными нарушениями развития)</t>
  </si>
  <si>
    <t>воспитанники с тяжелыми нарушениями речи</t>
  </si>
  <si>
    <t>глухие воспитанники</t>
  </si>
  <si>
    <t xml:space="preserve"> слепые  воспитанники</t>
  </si>
  <si>
    <t>слабослышащие воспитанники</t>
  </si>
  <si>
    <t>воспитанники с нарушениями опорно-двигательного аппарата</t>
  </si>
  <si>
    <t>воспитанники с расстройствами аутистического спектра</t>
  </si>
  <si>
    <t>воспитанники со сложными дефектами (тяжелыми и множественными нарушениями развития)</t>
  </si>
  <si>
    <t>воспитанники с умственной отсталостью легкой степени</t>
  </si>
  <si>
    <t>воспитанники с умственной отсталостью умеренной, тяжелой степени</t>
  </si>
  <si>
    <t>Всего по городской местности:</t>
  </si>
  <si>
    <t>Х</t>
  </si>
  <si>
    <t>Всего по сельской местности:</t>
  </si>
  <si>
    <t>Всего:</t>
  </si>
  <si>
    <t>воспитанники дошкольных групп, обучающиеся с режимом работы сокращенного дня, в том числе:</t>
  </si>
  <si>
    <t>воспитанники дошкольных групп, обучающиеся с режимом кратковременного пребывания, в том числе:</t>
  </si>
  <si>
    <t>воспитанники дошкольных групп, обучающиеся с режимом круглосуточного пребывания, в том числе:</t>
  </si>
  <si>
    <t>до трех лет</t>
  </si>
  <si>
    <t>слабовидящие воспитанники</t>
  </si>
  <si>
    <t>воспитанники с амблиопией, косоглазием</t>
  </si>
  <si>
    <t xml:space="preserve">воспитанники с задержкой психического развития </t>
  </si>
  <si>
    <t>обучающиеся с режимом работы полного дня, в том числе:</t>
  </si>
  <si>
    <t>Наименование муниципальных образований Московской области / муниципальных образовательных организаций</t>
  </si>
  <si>
    <t>учебно-вспомогательный и прочий персонал</t>
  </si>
  <si>
    <t>педагогические работников</t>
  </si>
  <si>
    <t>».</t>
  </si>
  <si>
    <t>обучающиеся с режимом работы продленного дня, в том числе:</t>
  </si>
  <si>
    <t>1.1</t>
  </si>
  <si>
    <t>1.2</t>
  </si>
  <si>
    <t>1.3</t>
  </si>
  <si>
    <t>Объем субвенции в части оплаты труда работников муниципальных дошкольных образовательных организаций на 2020 год, используемый при расчете объема субвенции  на 2021 год 
(тыс. руб.)</t>
  </si>
  <si>
    <t>Прогнозируемая среднегодовая численность воспитанников муниципальных дошкольных образовательных организаций на 2020 год, используемая при расчете объема субвенции  на 2021 год</t>
  </si>
  <si>
    <t>Прогнозируемая численность воспитанников в муниципальных дошкольных организациях в 2021 году, всего:</t>
  </si>
  <si>
    <t>Прогнозируемая средняя численность воспитанников в муниципальных дошкольных образовательных организациях городского округа Люберцы Московской области, учитываемая при расчетах объемов расходов бюджета Московской области на  2021 год на предоставление субвенций из бюджета Московской области бюджету городского округа Люберцы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городского округа Люберцы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</si>
  <si>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</si>
  <si>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</si>
  <si>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</si>
  <si>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</si>
  <si>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</si>
  <si>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</si>
  <si>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</si>
  <si>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</si>
  <si>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</si>
  <si>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</si>
  <si>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</si>
  <si>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</si>
  <si>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</si>
  <si>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</si>
  <si>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</si>
  <si>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</si>
  <si>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</si>
  <si>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</si>
  <si>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</si>
  <si>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</si>
  <si>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</si>
  <si>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</si>
  <si>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</si>
  <si>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</si>
  <si>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</si>
  <si>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</si>
  <si>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</si>
  <si>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</si>
  <si>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</si>
  <si>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</si>
  <si>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</si>
  <si>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</si>
  <si>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</si>
  <si>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</si>
  <si>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</si>
  <si>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</si>
  <si>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</si>
  <si>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</si>
  <si>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</si>
  <si>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</si>
  <si>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</si>
  <si>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</si>
  <si>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r>
      <rPr>
        <sz val="14"/>
        <rFont val="Times New Roman"/>
        <family val="1"/>
        <charset val="204"/>
      </rPr>
      <t>Муниципальное дошкольное образовательное учреждение детский сад комбинированного вида № 5 «Золотой ключик» муниципального образования городской округ Люберцы Московской области</t>
    </r>
  </si>
  <si>
    <r>
      <rPr>
        <sz val="14"/>
        <rFont val="Times New Roman"/>
        <family val="1"/>
        <charset val="204"/>
      </rPr>
      <t>Городской</t>
    </r>
  </si>
  <si>
    <r>
      <rPr>
        <sz val="14"/>
        <rFont val="Times New Roman"/>
        <family val="1"/>
        <charset val="204"/>
      </rPr>
      <t>Муниципальное дошкольное образовательное учреждение детский сад общеразвивающего вида № 6 «Белоснежка» муниципального образования городской округ Люберцы Московской области</t>
    </r>
  </si>
  <si>
    <r>
      <rPr>
        <sz val="14"/>
        <rFont val="Times New Roman"/>
        <family val="1"/>
        <charset val="204"/>
      </rPr>
      <t>Муниципальное дошкольное образовательное учреждение детский сад общеразвивающего вида № 9 «Космос» муниципального образования городской округ Люберцы Московской области</t>
    </r>
  </si>
  <si>
    <r>
      <rPr>
        <sz val="14"/>
        <rFont val="Times New Roman"/>
        <family val="1"/>
        <charset val="204"/>
      </rPr>
      <t>Муниципальное дошкольное образовательное учреждение детский сад № 10 муниципального образования городской округ Люберцы Московской области</t>
    </r>
  </si>
  <si>
    <r>
      <rPr>
        <sz val="14"/>
        <rFont val="Times New Roman"/>
        <family val="1"/>
        <charset val="204"/>
      </rPr>
      <t>Муниципальное дошкольное образовательное учреждение детский сад комбинированного вида № 11муниципального образования городской округ Люберцы Московской области</t>
    </r>
  </si>
  <si>
    <r>
      <rPr>
        <sz val="14"/>
        <rFont val="Times New Roman"/>
        <family val="1"/>
        <charset val="204"/>
      </rPr>
      <t>Муниципальное дошкольное образовательное учреждение детский сад общеразвивающего вида № 12 муниципального образования городской округ Люберцы Московской области</t>
    </r>
  </si>
  <si>
    <r>
      <rPr>
        <sz val="14"/>
        <rFont val="Times New Roman"/>
        <family val="1"/>
        <charset val="204"/>
      </rPr>
      <t>Муниципальное дошкольное образовательное учреждение детский сад общеразвивающего вида № 13 «Синяя птица» муниципального образования городской округ Люберцы Московской области</t>
    </r>
  </si>
  <si>
    <r>
      <rPr>
        <sz val="14"/>
        <rFont val="Times New Roman"/>
        <family val="1"/>
        <charset val="204"/>
      </rPr>
      <t>Муниципальное дошкольное образовательное учреждение детский сад комбинированного вида № 14 «Журавушка» Муниципального образования городской округ Люберцы Московской области.</t>
    </r>
  </si>
  <si>
    <r>
      <rPr>
        <sz val="14"/>
        <rFont val="Times New Roman"/>
        <family val="1"/>
        <charset val="204"/>
      </rPr>
      <t>Муниципальное дошкольное образовательное учреждение детский сад комбинированного вида №15 «Бригантина» муниципального образования городской округ Люберцы Московской области</t>
    </r>
  </si>
  <si>
    <r>
      <rPr>
        <sz val="14"/>
        <rFont val="Times New Roman"/>
        <family val="1"/>
        <charset val="204"/>
      </rPr>
      <t>Муниципальное дошкольное образовательное учреждение детский сад комбинированного вида №16 "Самолётик" муниципального образования городской округ Люберцы Московской области</t>
    </r>
  </si>
  <si>
    <r>
      <rPr>
        <sz val="14"/>
        <rFont val="Times New Roman"/>
        <family val="1"/>
        <charset val="204"/>
      </rPr>
      <t>муниципальное дошкольное образовательное учреждение детский сад комбинированного вида № 18 "Светофорик" униципального образования городской округ Люберцы Московской области</t>
    </r>
  </si>
  <si>
    <r>
      <rPr>
        <sz val="14"/>
        <rFont val="Times New Roman"/>
        <family val="1"/>
        <charset val="204"/>
      </rPr>
      <t>муниципальное дошкольное образовательное учреждение детский сад комбинированного вида № 19 "Ручеёк" униципального образования городской округ Люберцы Московской области</t>
    </r>
  </si>
  <si>
    <r>
      <rPr>
        <sz val="14"/>
        <rFont val="Times New Roman"/>
        <family val="1"/>
        <charset val="204"/>
      </rPr>
      <t>Муниципальноедошкольное образовательное учреждение детский сад комбинированного вида №28 "Совенок" муниципального образования городской округ Люберцы Московской области</t>
    </r>
  </si>
  <si>
    <r>
      <rPr>
        <sz val="14"/>
        <rFont val="Times New Roman"/>
        <family val="1"/>
        <charset val="204"/>
      </rPr>
      <t>Муниципальное дошкольное образовательное учреждение детский сад комбинированного вида №42 муниципального образования городской округ Люберцы Московской области</t>
    </r>
  </si>
  <si>
    <r>
      <rPr>
        <sz val="14"/>
        <rFont val="Times New Roman"/>
        <family val="1"/>
        <charset val="204"/>
      </rPr>
      <t>Муниципальное дошкольное образовательное учреждение детский сад общеразвивающего вида № 47 «Петушок» муниципального образования городской округ Люберцы Московской области</t>
    </r>
  </si>
  <si>
    <r>
      <rPr>
        <sz val="14"/>
        <rFont val="Times New Roman"/>
        <family val="1"/>
        <charset val="204"/>
      </rPr>
      <t>Муниципальное дошкольное образовательное учреждение детский сад комбинированного вида № 48 «Росток» муниципального образования городской округ Люберцы Московской области</t>
    </r>
  </si>
  <si>
    <r>
      <rPr>
        <sz val="14"/>
        <rFont val="Times New Roman"/>
        <family val="1"/>
        <charset val="204"/>
      </rPr>
      <t>Муниципальное дошкольное образовательное учреждение детский сад комбинированного вида № 49 «Василёк» муниципального образования городской округ Люберцы Московской области</t>
    </r>
  </si>
  <si>
    <r>
      <rPr>
        <sz val="14"/>
        <rFont val="Times New Roman"/>
        <family val="1"/>
        <charset val="204"/>
      </rPr>
      <t>Муниципальное дошкольное образовательное учреждение детский сад комбинированного вида №50 "Дефектолог" муниципального образования городской округ Люберцы Московской области</t>
    </r>
  </si>
  <si>
    <r>
      <rPr>
        <sz val="14"/>
        <rFont val="Times New Roman"/>
        <family val="1"/>
        <charset val="204"/>
      </rPr>
      <t>Муниципальное дошкольное образовательное учреждение детский сад комбинированного вида № 53 муниципального образования городской округ Люберцы Московской области</t>
    </r>
  </si>
  <si>
    <r>
      <rPr>
        <sz val="14"/>
        <rFont val="Times New Roman"/>
        <family val="1"/>
        <charset val="204"/>
      </rPr>
      <t>Муницыпальное дошкольное образовательное учреждение детский сад комбинированного вида №57муниципального образования городской округ Люберцы Московской области</t>
    </r>
  </si>
  <si>
    <r>
      <rPr>
        <sz val="14"/>
        <rFont val="Times New Roman"/>
        <family val="1"/>
        <charset val="204"/>
      </rPr>
      <t>Муниципальное дошкольное образовательное учреждение детский сад комбинированного вида № 58 "Радость" муниципального образования городской округ Люберцы Московской области</t>
    </r>
  </si>
  <si>
    <r>
      <rPr>
        <sz val="14"/>
        <rFont val="Times New Roman"/>
        <family val="1"/>
        <charset val="204"/>
      </rPr>
      <t>Муниципальное дошкольное образовательное учреждение детский сад комбинированного вида № 59 муниципального образования городской округ Люберцы Московской области</t>
    </r>
  </si>
  <si>
    <r>
      <rPr>
        <sz val="14"/>
        <rFont val="Times New Roman"/>
        <family val="1"/>
        <charset val="204"/>
      </rPr>
      <t>Муниципальное дошкольное образовательное учреждение детский сад №64 муниципального образования городской округ Люберцы Московской области</t>
    </r>
  </si>
  <si>
    <r>
      <rPr>
        <sz val="14"/>
        <rFont val="Times New Roman"/>
        <family val="1"/>
        <charset val="204"/>
      </rPr>
      <t>Мунициапльное дошкольное образовательное учреждение детский сад общеразвивающего вида № 68 "Ромашка" муниципального образования городской округ Люберцы Московской области</t>
    </r>
  </si>
  <si>
    <r>
      <rPr>
        <sz val="14"/>
        <rFont val="Times New Roman"/>
        <family val="1"/>
        <charset val="204"/>
      </rPr>
      <t>Муниципальное дошкольное образовательное учреждение детский сад общеразвивающего вида №81 муниципального образования городской округ Люберцы Московской области</t>
    </r>
  </si>
  <si>
    <r>
      <rPr>
        <sz val="14"/>
        <rFont val="Times New Roman"/>
        <family val="1"/>
        <charset val="204"/>
      </rPr>
      <t>муниципальное дошкольное образовательное учреждение детский сад комбинированного вида №83 муниципального образование городской округ Люберцы Московской области</t>
    </r>
  </si>
  <si>
    <r>
      <rPr>
        <sz val="14"/>
        <rFont val="Times New Roman"/>
        <family val="1"/>
        <charset val="204"/>
      </rPr>
      <t>Муниципальное дошкольное образовательное учреждение детский сад общеразвивающего вида №88 муниципального образования городской округ Люберцы Московской области</t>
    </r>
  </si>
  <si>
    <r>
      <rPr>
        <sz val="14"/>
        <rFont val="Times New Roman"/>
        <family val="1"/>
        <charset val="204"/>
      </rPr>
      <t>Муниципальное дошкольное образовательное учреждение детский сад общеразвивающего вида № 89 "Львенок" муниципального образования городской округ Люберцы Московской области</t>
    </r>
  </si>
  <si>
    <r>
      <rPr>
        <sz val="14"/>
        <rFont val="Times New Roman"/>
        <family val="1"/>
        <charset val="204"/>
      </rPr>
      <t>Муниципальное дошкольное образовательное учреждение детский сад комбинированного вида № 91 «Родничок» муниципального образования городской округ Люберцы Московской области</t>
    </r>
  </si>
  <si>
    <r>
      <rPr>
        <sz val="14"/>
        <rFont val="Times New Roman"/>
        <family val="1"/>
        <charset val="204"/>
      </rPr>
      <t>Муниципальное дошкольное образовательное учреждение детский сад комбинироаванного вида №92 "Ёлочка" муниципального образования гордской округ Люберцы Московской области</t>
    </r>
  </si>
  <si>
    <r>
      <rPr>
        <sz val="14"/>
        <rFont val="Times New Roman"/>
        <family val="1"/>
        <charset val="204"/>
      </rPr>
      <t>Муниципальное дошкольное образовательное учреждение Детский сад №93 «Семицветик» муниципального образования городской округ Люберцы Московской области</t>
    </r>
  </si>
  <si>
    <r>
      <rPr>
        <sz val="14"/>
        <rFont val="Times New Roman"/>
        <family val="1"/>
        <charset val="204"/>
      </rPr>
      <t>Муниципальное дошкольное образовательное учреждение детский сад № 94 муниципального образования городской округ Люберцы Московской области</t>
    </r>
  </si>
  <si>
    <r>
      <rPr>
        <sz val="14"/>
        <rFont val="Times New Roman"/>
        <family val="1"/>
        <charset val="204"/>
      </rPr>
      <t>Муниципальное дошкольное образовательное учреждение детский сад комбинированного вида № 95 "Родничок" муниципального образования городской округ Люберцы Московской области</t>
    </r>
  </si>
  <si>
    <r>
      <rPr>
        <sz val="14"/>
        <rFont val="Times New Roman"/>
        <family val="1"/>
        <charset val="204"/>
      </rPr>
      <t>Муниципальное дошкольное образовательное учреждение детский сад комбинированного вида № 98 муниципального образования городской округ Люберцы Московской области</t>
    </r>
  </si>
  <si>
    <r>
      <rPr>
        <sz val="14"/>
        <rFont val="Times New Roman"/>
        <family val="1"/>
        <charset val="204"/>
      </rPr>
      <t>Муниципальное дошкольное образовательное учреждение детский сад комбинированного вида №100 "Дюймовочка"муниципального образования городской округ Люберцы Московской области</t>
    </r>
  </si>
  <si>
    <r>
      <rPr>
        <sz val="14"/>
        <rFont val="Times New Roman"/>
        <family val="1"/>
        <charset val="204"/>
      </rPr>
      <t>Муниципальное дошкольное образовательное учреждение детский сад комбинированного вида №103 "Росинка" муниципального образования городской округ Люберцы Московской области</t>
    </r>
  </si>
  <si>
    <r>
      <rPr>
        <sz val="14"/>
        <rFont val="Times New Roman"/>
        <family val="1"/>
        <charset val="204"/>
      </rPr>
      <t>Муниципальное дошкольное образовательное учреждение детский сад комбинированного вида № 104 "Ромашка" муниципального образования городской округ Люберцы Московской области</t>
    </r>
  </si>
  <si>
    <r>
      <rPr>
        <sz val="14"/>
        <rFont val="Times New Roman"/>
        <family val="1"/>
        <charset val="204"/>
      </rPr>
      <t>Муниципальное дошкольное образовательное учреждение детский сад комбинированного вида № 105 муниципального образования городской округ Люберцы Московской области</t>
    </r>
  </si>
  <si>
    <r>
      <rPr>
        <sz val="14"/>
        <rFont val="Times New Roman"/>
        <family val="1"/>
        <charset val="204"/>
      </rPr>
      <t>Муниципальное дошкольное образовательное учреждение детский сад комбинированного вида №129 муниципального образования городскойокруг Люберцы Московской области</t>
    </r>
  </si>
  <si>
    <r>
      <rPr>
        <sz val="14"/>
        <rFont val="Times New Roman"/>
        <family val="1"/>
        <charset val="204"/>
      </rPr>
      <t>Муниципальное дошкольное образовательное учреждение детский сад комбинированного вида № 150 муниципального образования городской округ Люберцы Московской области</t>
    </r>
  </si>
  <si>
    <r>
      <rPr>
        <sz val="14"/>
        <rFont val="Times New Roman"/>
        <family val="1"/>
        <charset val="204"/>
      </rPr>
      <t>Муниципальное дошкольное образовательное учреждение комбинированного вида № 1720 "Новости" муниципального образования городской округ Люберцы Московской области</t>
    </r>
  </si>
  <si>
    <t>Муниципальное дошкольное образовательное учреждение детский сад комбинированного вида № 8 «Теремок» муниципального образования городской округ Люберцы Московской области</t>
  </si>
  <si>
    <t>Детский сад на 220 мест, г.о. Люберцы, ул. 8 Марта</t>
  </si>
  <si>
    <t>Детский сад на 350 мест, р.п. Красково, Егорьевское ш.</t>
  </si>
  <si>
    <t xml:space="preserve">Детский сад на 360 мест, п. Томилино, пос. Мирный </t>
  </si>
  <si>
    <t>Постановлением администрации муниципального образования городской округ Люберцы Московской области</t>
  </si>
  <si>
    <t>Утверждена</t>
  </si>
  <si>
    <t>от  02.04.2021 № 1022-ПА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</si>
</sst>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
  </numFmts>
  <fonts count="20" x14ac:knownFonts="1">
    <font>
      <sz val="11"/>
      <color theme="1"/>
      <name val="Calibri"/>
      <family val="2"/>
      <charset val="204"/>
      <scheme val="minor"/>
    </font>
    <font>
      <sz val="10"/>
      <name val="Arial"/>
      <family val="2"/>
      <charset val="204"/>
    </font>
    <font>
      <sz val="11"/>
      <color indexed="8"/>
      <name val="Calibri"/>
      <family val="2"/>
      <charset val="204"/>
    </font>
    <font>
      <sz val="12"/>
      <name val="Times New Roman"/>
      <family val="1"/>
      <charset val="204"/>
    </font>
    <font>
      <sz val="11"/>
      <name val="Times New Roman"/>
      <family val="1"/>
      <charset val="204"/>
    </font>
    <font>
      <sz val="14"/>
      <name val="Times New Roman"/>
      <family val="1"/>
      <charset val="204"/>
    </font>
    <font>
      <sz val="14"/>
      <name val="Arial Cyr"/>
      <charset val="204"/>
    </font>
    <font>
      <sz val="10"/>
      <name val="Arial Cyr"/>
      <charset val="204"/>
    </font>
    <font>
      <b/>
      <sz val="16"/>
      <color indexed="8"/>
      <name val="Times New Roman"/>
      <family val="1"/>
      <charset val="204"/>
    </font>
    <font>
      <sz val="10"/>
      <name val="Helv"/>
      <charset val="204"/>
    </font>
    <font>
      <sz val="11"/>
      <color theme="1"/>
      <name val="Calibri"/>
      <family val="2"/>
      <charset val="204"/>
      <scheme val="minor"/>
    </font>
    <font>
      <sz val="18"/>
      <color indexed="8"/>
      <name val="Times New Roman"/>
      <family val="1"/>
      <charset val="204"/>
    </font>
    <font>
      <b/>
      <sz val="14"/>
      <name val="Times New Roman"/>
      <family val="1"/>
      <charset val="204"/>
    </font>
    <font>
      <b/>
      <sz val="14"/>
      <color theme="1"/>
      <name val="Times New Roman"/>
      <family val="1"/>
      <charset val="204"/>
    </font>
    <font>
      <b/>
      <sz val="11"/>
      <name val="Times New Roman"/>
      <family val="1"/>
      <charset val="204"/>
    </font>
    <font>
      <b/>
      <sz val="12"/>
      <name val="Times New Roman"/>
      <family val="1"/>
      <charset val="204"/>
    </font>
    <font>
      <sz val="14"/>
      <color theme="1"/>
      <name val="Calibri"/>
      <family val="2"/>
      <charset val="204"/>
      <scheme val="minor"/>
    </font>
    <font>
      <sz val="20"/>
      <color indexed="8"/>
      <name val="Times New Roman"/>
      <family val="1"/>
      <charset val="204"/>
    </font>
    <font>
      <sz val="14"/>
      <color indexed="8"/>
      <name val="Times New Roman"/>
      <family val="1"/>
      <charset val="204"/>
    </font>
    <font>
      <sz val="14"/>
      <color rgb="FF000000"/>
      <name val="Times New Roman"/>
      <family val="1"/>
      <charset val="204"/>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22">
    <xf numFmtId="0" fontId="0" fillId="0" borderId="0"/>
    <xf numFmtId="0" fontId="2" fillId="0" borderId="0"/>
    <xf numFmtId="0" fontId="7" fillId="0" borderId="0"/>
    <xf numFmtId="164" fontId="7" fillId="0" borderId="0" applyFont="0" applyFill="0" applyBorder="0" applyAlignment="0" applyProtection="0"/>
    <xf numFmtId="0" fontId="1" fillId="0" borderId="0"/>
    <xf numFmtId="0" fontId="1" fillId="0" borderId="0"/>
    <xf numFmtId="0" fontId="7" fillId="0" borderId="0"/>
    <xf numFmtId="0" fontId="7" fillId="0" borderId="0"/>
    <xf numFmtId="0" fontId="7" fillId="0" borderId="0"/>
    <xf numFmtId="0" fontId="7" fillId="0" borderId="0"/>
    <xf numFmtId="0" fontId="10" fillId="0" borderId="0"/>
    <xf numFmtId="0" fontId="2" fillId="0" borderId="0"/>
    <xf numFmtId="0" fontId="2" fillId="0" borderId="0"/>
    <xf numFmtId="0" fontId="10" fillId="0" borderId="0"/>
    <xf numFmtId="0" fontId="10" fillId="0" borderId="0"/>
    <xf numFmtId="0" fontId="10" fillId="0" borderId="0"/>
    <xf numFmtId="0" fontId="2" fillId="0" borderId="0"/>
    <xf numFmtId="0" fontId="2" fillId="0" borderId="0"/>
    <xf numFmtId="0" fontId="7" fillId="0" borderId="0"/>
    <xf numFmtId="0" fontId="7" fillId="0" borderId="0"/>
    <xf numFmtId="0" fontId="9" fillId="0" borderId="0"/>
    <xf numFmtId="164" fontId="7" fillId="0" borderId="0" applyFont="0" applyFill="0" applyBorder="0" applyAlignment="0" applyProtection="0"/>
  </cellStyleXfs>
  <cellXfs count="77">
    <xf numFmtId="0" fontId="0" fillId="0" borderId="0" xfId="0"/>
    <xf numFmtId="3" fontId="3" fillId="0" borderId="0" xfId="0" applyNumberFormat="1" applyFont="1" applyFill="1" applyAlignment="1">
      <alignment horizontal="center" vertical="center"/>
    </xf>
    <xf numFmtId="3" fontId="4" fillId="0" borderId="0" xfId="0" applyNumberFormat="1" applyFont="1" applyFill="1" applyAlignment="1">
      <alignment horizontal="center" vertical="center"/>
    </xf>
    <xf numFmtId="0" fontId="6" fillId="0" borderId="0" xfId="0" applyFont="1" applyFill="1" applyAlignment="1">
      <alignment vertical="center"/>
    </xf>
    <xf numFmtId="3" fontId="5" fillId="0" borderId="2" xfId="2" applyNumberFormat="1" applyFont="1" applyFill="1" applyBorder="1" applyAlignment="1">
      <alignment vertical="center" wrapText="1"/>
    </xf>
    <xf numFmtId="3" fontId="5" fillId="0" borderId="0" xfId="0" applyNumberFormat="1" applyFont="1" applyFill="1" applyAlignment="1">
      <alignment horizontal="center" vertical="center" wrapText="1"/>
    </xf>
    <xf numFmtId="3" fontId="3" fillId="0" borderId="0" xfId="0" applyNumberFormat="1" applyFont="1" applyFill="1" applyAlignment="1">
      <alignment horizontal="center" vertical="center" wrapText="1"/>
    </xf>
    <xf numFmtId="3" fontId="4" fillId="0" borderId="0" xfId="0" applyNumberFormat="1" applyFont="1" applyFill="1" applyAlignment="1">
      <alignment horizontal="center" vertical="center" wrapText="1"/>
    </xf>
    <xf numFmtId="3" fontId="3" fillId="0" borderId="1" xfId="0" applyNumberFormat="1" applyFont="1" applyFill="1" applyBorder="1" applyAlignment="1">
      <alignment horizontal="center" vertical="center"/>
    </xf>
    <xf numFmtId="0" fontId="8" fillId="0" borderId="0" xfId="1" applyFont="1" applyFill="1" applyBorder="1" applyAlignment="1">
      <alignment vertical="center" wrapText="1"/>
    </xf>
    <xf numFmtId="3" fontId="14" fillId="0" borderId="0" xfId="0" applyNumberFormat="1" applyFont="1" applyFill="1" applyBorder="1" applyAlignment="1">
      <alignment horizontal="center" vertical="center" wrapText="1"/>
    </xf>
    <xf numFmtId="3" fontId="15" fillId="0" borderId="0" xfId="0" applyNumberFormat="1" applyFont="1" applyFill="1" applyAlignment="1">
      <alignment horizontal="center" vertical="center"/>
    </xf>
    <xf numFmtId="165" fontId="12" fillId="0" borderId="1" xfId="0" applyNumberFormat="1" applyFont="1" applyFill="1" applyBorder="1" applyAlignment="1">
      <alignment horizontal="center" vertical="center" wrapText="1"/>
    </xf>
    <xf numFmtId="165" fontId="12" fillId="0" borderId="1" xfId="0" applyNumberFormat="1" applyFont="1" applyFill="1" applyBorder="1" applyAlignment="1">
      <alignment horizontal="center" vertical="center"/>
    </xf>
    <xf numFmtId="3" fontId="3" fillId="0" borderId="0" xfId="0" applyNumberFormat="1" applyFont="1" applyFill="1" applyAlignment="1">
      <alignment vertical="top" wrapText="1"/>
    </xf>
    <xf numFmtId="0" fontId="11" fillId="0" borderId="0" xfId="1" applyFont="1" applyFill="1" applyBorder="1" applyAlignment="1">
      <alignment vertical="center" wrapText="1"/>
    </xf>
    <xf numFmtId="3" fontId="3" fillId="0" borderId="0" xfId="0" applyNumberFormat="1" applyFont="1" applyFill="1" applyBorder="1" applyAlignment="1">
      <alignment horizontal="center" vertical="center"/>
    </xf>
    <xf numFmtId="3" fontId="5" fillId="0" borderId="0" xfId="0" applyNumberFormat="1" applyFont="1" applyFill="1" applyAlignment="1">
      <alignment horizontal="center" vertical="center"/>
    </xf>
    <xf numFmtId="3" fontId="4" fillId="0" borderId="0" xfId="0" applyNumberFormat="1" applyFont="1" applyFill="1" applyAlignment="1">
      <alignment vertical="center" wrapText="1"/>
    </xf>
    <xf numFmtId="165" fontId="5" fillId="0" borderId="1" xfId="0"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3" fontId="3" fillId="0" borderId="0" xfId="0" applyNumberFormat="1" applyFont="1" applyFill="1" applyAlignment="1">
      <alignment vertical="center"/>
    </xf>
    <xf numFmtId="49" fontId="5" fillId="0" borderId="1" xfId="0" applyNumberFormat="1" applyFont="1" applyFill="1" applyBorder="1" applyAlignment="1">
      <alignment horizontal="center" vertical="center" wrapText="1"/>
    </xf>
    <xf numFmtId="3" fontId="12" fillId="0" borderId="1" xfId="0" applyNumberFormat="1" applyFont="1" applyFill="1" applyBorder="1" applyAlignment="1">
      <alignment horizontal="center" vertical="center"/>
    </xf>
    <xf numFmtId="165" fontId="13" fillId="0" borderId="1" xfId="0" applyNumberFormat="1" applyFont="1" applyFill="1" applyBorder="1" applyAlignment="1">
      <alignment vertical="center" wrapText="1"/>
    </xf>
    <xf numFmtId="165" fontId="13" fillId="0" borderId="1" xfId="0" applyNumberFormat="1" applyFont="1" applyFill="1" applyBorder="1" applyAlignment="1">
      <alignment horizontal="center" vertical="center" wrapText="1"/>
    </xf>
    <xf numFmtId="3" fontId="3" fillId="0" borderId="0" xfId="0" applyNumberFormat="1" applyFont="1" applyFill="1" applyAlignment="1">
      <alignment vertical="center" wrapText="1"/>
    </xf>
    <xf numFmtId="3" fontId="12" fillId="0" borderId="4" xfId="0" applyNumberFormat="1" applyFont="1" applyFill="1" applyBorder="1" applyAlignment="1">
      <alignment horizontal="center" vertical="center"/>
    </xf>
    <xf numFmtId="165" fontId="12" fillId="0" borderId="4" xfId="0" applyNumberFormat="1" applyFont="1" applyFill="1" applyBorder="1" applyAlignment="1" applyProtection="1">
      <alignment vertical="center" wrapText="1"/>
      <protection locked="0"/>
    </xf>
    <xf numFmtId="165" fontId="12" fillId="0" borderId="4" xfId="0" applyNumberFormat="1" applyFont="1" applyFill="1" applyBorder="1" applyAlignment="1" applyProtection="1">
      <alignment horizontal="center" vertical="center" wrapText="1"/>
      <protection locked="0"/>
    </xf>
    <xf numFmtId="165" fontId="12" fillId="0" borderId="4" xfId="0" applyNumberFormat="1" applyFont="1" applyFill="1" applyBorder="1" applyAlignment="1">
      <alignment horizontal="center" vertical="center"/>
    </xf>
    <xf numFmtId="165" fontId="12" fillId="0" borderId="4" xfId="0" applyNumberFormat="1" applyFont="1" applyFill="1" applyBorder="1" applyAlignment="1">
      <alignment horizontal="center" vertical="center" wrapText="1"/>
    </xf>
    <xf numFmtId="165" fontId="12" fillId="0" borderId="9" xfId="0" applyNumberFormat="1" applyFont="1" applyFill="1" applyBorder="1" applyAlignment="1">
      <alignment horizontal="center" vertical="center"/>
    </xf>
    <xf numFmtId="3" fontId="3" fillId="0" borderId="13" xfId="0" applyNumberFormat="1" applyFont="1" applyFill="1" applyBorder="1" applyAlignment="1">
      <alignment horizontal="center" vertical="center"/>
    </xf>
    <xf numFmtId="3" fontId="4" fillId="0" borderId="13" xfId="0" applyNumberFormat="1" applyFont="1" applyFill="1" applyBorder="1" applyAlignment="1">
      <alignment vertical="center" wrapText="1"/>
    </xf>
    <xf numFmtId="3" fontId="4" fillId="0" borderId="13" xfId="0" applyNumberFormat="1" applyFont="1" applyFill="1" applyBorder="1" applyAlignment="1">
      <alignment horizontal="center" vertical="center"/>
    </xf>
    <xf numFmtId="0" fontId="6" fillId="0" borderId="13" xfId="0" applyFont="1" applyFill="1" applyBorder="1" applyAlignment="1">
      <alignment vertical="center"/>
    </xf>
    <xf numFmtId="3" fontId="5" fillId="0" borderId="13" xfId="0" applyNumberFormat="1" applyFont="1" applyFill="1" applyBorder="1" applyAlignment="1">
      <alignment horizontal="center" vertical="center"/>
    </xf>
    <xf numFmtId="3" fontId="3" fillId="0" borderId="13" xfId="0" applyNumberFormat="1" applyFont="1" applyFill="1" applyBorder="1" applyAlignment="1">
      <alignment horizontal="right" vertical="center"/>
    </xf>
    <xf numFmtId="0" fontId="11" fillId="0" borderId="0" xfId="1" applyFont="1" applyFill="1" applyBorder="1" applyAlignment="1">
      <alignment horizontal="center" vertical="center" wrapText="1"/>
    </xf>
    <xf numFmtId="3" fontId="3" fillId="0" borderId="4" xfId="0" applyNumberFormat="1" applyFont="1" applyFill="1" applyBorder="1" applyAlignment="1">
      <alignment horizontal="center" vertical="center"/>
    </xf>
    <xf numFmtId="3" fontId="3" fillId="0" borderId="6" xfId="0" applyNumberFormat="1" applyFont="1" applyFill="1" applyBorder="1" applyAlignment="1">
      <alignment horizontal="center" vertical="center"/>
    </xf>
    <xf numFmtId="3" fontId="3" fillId="0" borderId="0" xfId="0" applyNumberFormat="1" applyFont="1" applyFill="1" applyAlignment="1">
      <alignment horizontal="left" vertical="center" wrapText="1"/>
    </xf>
    <xf numFmtId="0" fontId="17" fillId="0" borderId="0" xfId="1" applyFont="1" applyFill="1" applyBorder="1" applyAlignment="1">
      <alignment vertical="center" wrapText="1"/>
    </xf>
    <xf numFmtId="0" fontId="18" fillId="0" borderId="0" xfId="1" applyFont="1" applyFill="1" applyBorder="1" applyAlignment="1">
      <alignment vertical="top" wrapText="1"/>
    </xf>
    <xf numFmtId="0" fontId="19" fillId="0" borderId="16" xfId="0" applyFont="1" applyFill="1" applyBorder="1" applyAlignment="1">
      <alignment horizontal="center" vertical="center" wrapText="1"/>
    </xf>
    <xf numFmtId="165" fontId="19" fillId="0" borderId="17" xfId="0" applyNumberFormat="1" applyFont="1" applyFill="1" applyBorder="1" applyAlignment="1">
      <alignment horizontal="center" vertical="center" wrapText="1"/>
    </xf>
    <xf numFmtId="165" fontId="19" fillId="0" borderId="1" xfId="0" applyNumberFormat="1" applyFont="1" applyFill="1" applyBorder="1" applyAlignment="1">
      <alignment horizontal="center" vertical="center" wrapText="1"/>
    </xf>
    <xf numFmtId="165" fontId="19" fillId="0" borderId="1" xfId="0" applyNumberFormat="1" applyFont="1" applyFill="1" applyBorder="1" applyAlignment="1">
      <alignment horizontal="center" vertical="center"/>
    </xf>
    <xf numFmtId="4" fontId="5" fillId="0" borderId="1" xfId="0" applyNumberFormat="1" applyFont="1" applyFill="1" applyBorder="1" applyAlignment="1">
      <alignment horizontal="center" vertical="center" wrapText="1"/>
    </xf>
    <xf numFmtId="4" fontId="12" fillId="0" borderId="1" xfId="0" applyNumberFormat="1" applyFont="1" applyFill="1" applyBorder="1" applyAlignment="1">
      <alignment horizontal="center" vertical="center"/>
    </xf>
    <xf numFmtId="4" fontId="12" fillId="0" borderId="4" xfId="0" applyNumberFormat="1" applyFont="1" applyFill="1" applyBorder="1" applyAlignment="1">
      <alignment horizontal="center" vertical="center"/>
    </xf>
    <xf numFmtId="0" fontId="19" fillId="0" borderId="0" xfId="0" applyFont="1" applyFill="1" applyBorder="1" applyAlignment="1">
      <alignment horizontal="center" vertical="center"/>
    </xf>
    <xf numFmtId="0" fontId="19" fillId="0" borderId="0" xfId="0"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3" fontId="5" fillId="0" borderId="4" xfId="2" applyNumberFormat="1" applyFont="1" applyFill="1" applyBorder="1" applyAlignment="1">
      <alignment horizontal="center" vertical="center" wrapText="1"/>
    </xf>
    <xf numFmtId="3" fontId="5" fillId="0" borderId="6" xfId="2" applyNumberFormat="1" applyFont="1" applyFill="1" applyBorder="1" applyAlignment="1">
      <alignment horizontal="center" vertical="center" wrapText="1"/>
    </xf>
    <xf numFmtId="3" fontId="3" fillId="0" borderId="4" xfId="0" applyNumberFormat="1" applyFont="1" applyFill="1" applyBorder="1" applyAlignment="1">
      <alignment horizontal="center" vertical="center" wrapText="1"/>
    </xf>
    <xf numFmtId="3" fontId="3" fillId="0" borderId="5" xfId="0" applyNumberFormat="1" applyFont="1" applyFill="1" applyBorder="1" applyAlignment="1">
      <alignment horizontal="center" vertical="center" wrapText="1"/>
    </xf>
    <xf numFmtId="3" fontId="3" fillId="0" borderId="6" xfId="0" applyNumberFormat="1" applyFont="1" applyFill="1" applyBorder="1" applyAlignment="1">
      <alignment horizontal="center" vertical="center" wrapText="1"/>
    </xf>
    <xf numFmtId="3" fontId="5" fillId="0" borderId="9" xfId="2" applyNumberFormat="1" applyFont="1" applyFill="1" applyBorder="1" applyAlignment="1">
      <alignment horizontal="center" vertical="center" wrapText="1"/>
    </xf>
    <xf numFmtId="3" fontId="5" fillId="0" borderId="13" xfId="2" applyNumberFormat="1" applyFont="1" applyFill="1" applyBorder="1" applyAlignment="1">
      <alignment horizontal="center" vertical="center" wrapText="1"/>
    </xf>
    <xf numFmtId="3" fontId="5" fillId="0" borderId="10" xfId="2" applyNumberFormat="1" applyFont="1" applyFill="1" applyBorder="1" applyAlignment="1">
      <alignment horizontal="center" vertical="center" wrapText="1"/>
    </xf>
    <xf numFmtId="3" fontId="5" fillId="0" borderId="11" xfId="2" applyNumberFormat="1" applyFont="1" applyFill="1" applyBorder="1" applyAlignment="1">
      <alignment horizontal="center" vertical="center" wrapText="1"/>
    </xf>
    <xf numFmtId="3" fontId="5" fillId="0" borderId="0" xfId="2" applyNumberFormat="1" applyFont="1" applyFill="1" applyBorder="1" applyAlignment="1">
      <alignment horizontal="center" vertical="center" wrapText="1"/>
    </xf>
    <xf numFmtId="3" fontId="5" fillId="0" borderId="12" xfId="2" applyNumberFormat="1" applyFont="1" applyFill="1" applyBorder="1" applyAlignment="1">
      <alignment horizontal="center" vertical="center" wrapText="1"/>
    </xf>
    <xf numFmtId="3" fontId="5" fillId="0" borderId="14" xfId="2" applyNumberFormat="1" applyFont="1" applyFill="1" applyBorder="1" applyAlignment="1">
      <alignment horizontal="center" vertical="center" wrapText="1"/>
    </xf>
    <xf numFmtId="3" fontId="5" fillId="0" borderId="2" xfId="2" applyNumberFormat="1" applyFont="1" applyFill="1" applyBorder="1" applyAlignment="1">
      <alignment horizontal="center" vertical="center" wrapText="1"/>
    </xf>
    <xf numFmtId="3" fontId="5" fillId="0" borderId="15" xfId="2" applyNumberFormat="1" applyFont="1" applyFill="1" applyBorder="1" applyAlignment="1">
      <alignment horizontal="center" vertical="center" wrapText="1"/>
    </xf>
    <xf numFmtId="3" fontId="5" fillId="0" borderId="3" xfId="2" applyNumberFormat="1" applyFont="1" applyFill="1" applyBorder="1" applyAlignment="1">
      <alignment horizontal="center" vertical="center" wrapText="1"/>
    </xf>
    <xf numFmtId="3" fontId="5" fillId="0" borderId="7" xfId="2" applyNumberFormat="1" applyFont="1" applyFill="1" applyBorder="1" applyAlignment="1">
      <alignment horizontal="center" vertical="center" wrapText="1"/>
    </xf>
    <xf numFmtId="3" fontId="5" fillId="0" borderId="8" xfId="2"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1" applyFont="1" applyFill="1" applyBorder="1" applyAlignment="1">
      <alignment horizontal="center" vertical="center" wrapText="1"/>
    </xf>
  </cellXfs>
  <cellStyles count="22">
    <cellStyle name="Normal_1. Свод по школамNEW" xfId="4"/>
    <cellStyle name="Обычный" xfId="0" builtinId="0"/>
    <cellStyle name="Обычный 2" xfId="5"/>
    <cellStyle name="Обычный 2 2" xfId="2"/>
    <cellStyle name="Обычный 2 2 2" xfId="6"/>
    <cellStyle name="Обычный 2 3" xfId="7"/>
    <cellStyle name="Обычный 2 3 2" xfId="8"/>
    <cellStyle name="Обычный 2_24.06.в МФ госстандарт" xfId="9"/>
    <cellStyle name="Обычный 3" xfId="10"/>
    <cellStyle name="Обычный 3 2" xfId="11"/>
    <cellStyle name="Обычный 3 3" xfId="1"/>
    <cellStyle name="Обычный 3 3 2" xfId="12"/>
    <cellStyle name="Обычный 3 4" xfId="13"/>
    <cellStyle name="Обычный 3 4 2" xfId="14"/>
    <cellStyle name="Обычный 3 5" xfId="15"/>
    <cellStyle name="Обычный 4" xfId="16"/>
    <cellStyle name="Обычный 4 2" xfId="17"/>
    <cellStyle name="Обычный 5" xfId="18"/>
    <cellStyle name="Обычный 5 2" xfId="19"/>
    <cellStyle name="Стиль 1" xfId="20"/>
    <cellStyle name="Финансовый 2" xfId="21"/>
    <cellStyle name="Финансовый 2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B1470"/>
  <sheetViews>
    <sheetView tabSelected="1" view="pageBreakPreview" zoomScale="50" zoomScaleNormal="55" zoomScaleSheetLayoutView="50" workbookViewId="0">
      <pane xSplit="3" ySplit="19" topLeftCell="D41" activePane="bottomRight" state="frozen"/>
      <selection pane="topRight" activeCell="D1" sqref="D1"/>
      <selection pane="bottomLeft" activeCell="A18" sqref="A18"/>
      <selection pane="bottomRight" activeCell="W3" sqref="W3:AA3"/>
    </sheetView>
  </sheetViews>
  <sheetFormatPr defaultColWidth="10.42578125" defaultRowHeight="18" customHeight="1" x14ac:dyDescent="0.25"/>
  <cols>
    <col min="1" max="1" width="8.28515625" style="1" customWidth="1"/>
    <col min="2" max="2" width="75.5703125" style="18" customWidth="1"/>
    <col min="3" max="3" width="14.42578125" style="2" customWidth="1"/>
    <col min="4" max="4" width="19" style="3" customWidth="1"/>
    <col min="5" max="5" width="14.28515625" style="1" customWidth="1"/>
    <col min="6" max="6" width="17.28515625" style="1" customWidth="1"/>
    <col min="7" max="12" width="17.7109375" style="1" customWidth="1"/>
    <col min="13" max="19" width="19.5703125" style="1" customWidth="1"/>
    <col min="20" max="27" width="17.85546875" style="1" customWidth="1"/>
    <col min="28" max="28" width="20.42578125" style="1" customWidth="1"/>
    <col min="29" max="30" width="19" style="1" customWidth="1"/>
    <col min="31" max="31" width="20.42578125" style="1" customWidth="1"/>
    <col min="32" max="36" width="19" style="1" customWidth="1"/>
    <col min="37" max="44" width="18.42578125" style="1" customWidth="1"/>
    <col min="45" max="49" width="20.140625" style="1" customWidth="1"/>
    <col min="50" max="57" width="18.42578125" style="1" customWidth="1"/>
    <col min="58" max="61" width="20.140625" style="1" customWidth="1"/>
    <col min="62" max="62" width="18.42578125" style="1" customWidth="1"/>
    <col min="63" max="66" width="11.5703125" style="1" customWidth="1"/>
    <col min="67" max="69" width="17.42578125" style="1" customWidth="1"/>
    <col min="70" max="70" width="18.5703125" style="1" customWidth="1"/>
    <col min="71" max="74" width="17.42578125" style="1" customWidth="1"/>
    <col min="75" max="77" width="19.28515625" style="1" customWidth="1"/>
    <col min="78" max="78" width="20.42578125" style="1" customWidth="1"/>
    <col min="79" max="80" width="17.42578125" style="1" customWidth="1"/>
    <col min="81" max="87" width="18.140625" style="1" customWidth="1"/>
    <col min="88" max="88" width="19.140625" style="1" customWidth="1"/>
    <col min="89" max="91" width="20" style="1" customWidth="1"/>
    <col min="92" max="92" width="18.140625" style="1" customWidth="1"/>
    <col min="93" max="93" width="23.42578125" style="1" customWidth="1"/>
    <col min="94" max="94" width="24.140625" style="1" customWidth="1"/>
    <col min="95" max="96" width="18.140625" style="1" customWidth="1"/>
    <col min="97" max="110" width="19.28515625" style="1" customWidth="1"/>
    <col min="111" max="122" width="19.5703125" style="1" customWidth="1"/>
    <col min="123" max="124" width="24.140625" style="1" customWidth="1"/>
    <col min="125" max="126" width="18.7109375" style="1" customWidth="1"/>
    <col min="127" max="127" width="21" style="1" customWidth="1"/>
    <col min="128" max="132" width="19.85546875" style="1" customWidth="1"/>
    <col min="133" max="135" width="20" style="1" customWidth="1"/>
    <col min="136" max="139" width="21" style="1" customWidth="1"/>
    <col min="140" max="140" width="21.7109375" style="8" customWidth="1"/>
    <col min="141" max="144" width="21.7109375" style="17" customWidth="1"/>
    <col min="145" max="145" width="21.7109375" style="1" customWidth="1"/>
    <col min="146" max="152" width="22" style="1" customWidth="1"/>
    <col min="153" max="153" width="23" style="1" customWidth="1"/>
    <col min="154" max="154" width="25.5703125" style="1" customWidth="1"/>
    <col min="155" max="155" width="16.140625" style="1" customWidth="1"/>
    <col min="156" max="156" width="21.42578125" style="1" customWidth="1"/>
    <col min="157" max="157" width="22.7109375" style="1" customWidth="1"/>
    <col min="158" max="158" width="22.85546875" style="1" customWidth="1"/>
    <col min="159" max="16384" width="10.42578125" style="1"/>
  </cols>
  <sheetData>
    <row r="1" spans="1:158" ht="28.5" customHeight="1" x14ac:dyDescent="0.25">
      <c r="W1" s="53" t="s">
        <v>139</v>
      </c>
      <c r="X1" s="53"/>
      <c r="Y1" s="53"/>
      <c r="Z1" s="53"/>
      <c r="AA1" s="53"/>
      <c r="EG1" s="16"/>
      <c r="EH1" s="17"/>
      <c r="EI1" s="17"/>
      <c r="EJ1" s="17"/>
      <c r="EL1" s="1"/>
      <c r="EM1" s="1"/>
      <c r="EN1" s="1"/>
    </row>
    <row r="2" spans="1:158" ht="37.5" customHeight="1" x14ac:dyDescent="0.25">
      <c r="Q2" s="11"/>
      <c r="S2" s="27"/>
      <c r="T2" s="27"/>
      <c r="U2" s="27"/>
      <c r="V2" s="27"/>
      <c r="W2" s="54" t="s">
        <v>138</v>
      </c>
      <c r="X2" s="54"/>
      <c r="Y2" s="54"/>
      <c r="Z2" s="54"/>
      <c r="AA2" s="54"/>
      <c r="AB2" s="43"/>
      <c r="AC2" s="43"/>
      <c r="AD2" s="43"/>
      <c r="AE2" s="43"/>
      <c r="AF2" s="27"/>
      <c r="AG2" s="27"/>
      <c r="AH2" s="27"/>
      <c r="AI2" s="22"/>
      <c r="AJ2" s="14"/>
      <c r="AK2" s="14"/>
      <c r="AL2" s="14"/>
      <c r="EG2" s="16"/>
      <c r="EH2" s="17"/>
      <c r="EI2" s="17"/>
      <c r="EJ2" s="17"/>
      <c r="EL2" s="1"/>
      <c r="EM2" s="1"/>
      <c r="EN2" s="1"/>
    </row>
    <row r="3" spans="1:158" ht="30" customHeight="1" x14ac:dyDescent="0.25">
      <c r="S3" s="27"/>
      <c r="T3" s="27"/>
      <c r="U3" s="27"/>
      <c r="V3" s="27"/>
      <c r="W3" s="53" t="s">
        <v>140</v>
      </c>
      <c r="X3" s="53"/>
      <c r="Y3" s="53"/>
      <c r="Z3" s="53"/>
      <c r="AA3" s="53"/>
      <c r="AB3" s="43"/>
      <c r="AC3" s="43"/>
      <c r="AD3" s="43"/>
      <c r="AE3" s="43"/>
      <c r="AF3" s="27"/>
      <c r="AG3" s="27"/>
      <c r="AH3" s="27"/>
      <c r="AI3" s="22"/>
      <c r="AJ3" s="14"/>
      <c r="AK3" s="14"/>
      <c r="AL3" s="14"/>
      <c r="EG3" s="16"/>
      <c r="EH3" s="17"/>
      <c r="EI3" s="17"/>
      <c r="EJ3" s="17"/>
      <c r="EL3" s="1"/>
      <c r="EM3" s="1"/>
      <c r="EN3" s="1"/>
    </row>
    <row r="4" spans="1:158" ht="34.5" customHeight="1" x14ac:dyDescent="0.25">
      <c r="S4" s="27"/>
      <c r="T4" s="27"/>
      <c r="U4" s="27"/>
      <c r="V4" s="27"/>
      <c r="W4" s="27"/>
      <c r="X4" s="27"/>
      <c r="Y4" s="27"/>
      <c r="Z4" s="27"/>
      <c r="AA4" s="27"/>
      <c r="AB4" s="27"/>
      <c r="AC4" s="27"/>
      <c r="AD4" s="27"/>
      <c r="AE4" s="43"/>
      <c r="AF4" s="43"/>
      <c r="AG4" s="43"/>
      <c r="AH4" s="43"/>
      <c r="AI4" s="27"/>
      <c r="AJ4" s="27"/>
      <c r="AK4" s="27"/>
      <c r="AL4" s="22"/>
      <c r="AM4" s="14"/>
      <c r="AN4" s="14"/>
      <c r="AO4" s="14"/>
      <c r="EJ4" s="16"/>
    </row>
    <row r="5" spans="1:158" ht="96" customHeight="1" x14ac:dyDescent="0.25">
      <c r="B5" s="76" t="s">
        <v>49</v>
      </c>
      <c r="C5" s="76"/>
      <c r="D5" s="76"/>
      <c r="E5" s="76"/>
      <c r="F5" s="76"/>
      <c r="G5" s="76"/>
      <c r="H5" s="76"/>
      <c r="I5" s="76"/>
      <c r="J5" s="76"/>
      <c r="K5" s="76"/>
      <c r="L5" s="76"/>
      <c r="M5" s="76"/>
      <c r="N5" s="76"/>
      <c r="O5" s="76"/>
      <c r="P5" s="76"/>
      <c r="Q5" s="76"/>
      <c r="R5" s="76"/>
      <c r="S5" s="76"/>
      <c r="T5" s="76"/>
      <c r="U5" s="76"/>
      <c r="V5" s="76"/>
      <c r="W5" s="76"/>
      <c r="X5" s="76"/>
      <c r="Y5" s="76"/>
      <c r="Z5" s="76"/>
      <c r="AA5" s="15"/>
      <c r="AB5" s="15"/>
      <c r="AC5" s="15"/>
      <c r="AD5" s="15"/>
      <c r="AE5" s="15"/>
      <c r="AF5" s="15"/>
      <c r="AG5" s="15"/>
      <c r="AH5" s="15"/>
      <c r="AI5" s="15"/>
      <c r="AJ5" s="15"/>
      <c r="AK5" s="15"/>
      <c r="AL5" s="15"/>
      <c r="AM5" s="15"/>
      <c r="EJ5" s="16"/>
    </row>
    <row r="6" spans="1:158" ht="24" customHeight="1" x14ac:dyDescent="0.25">
      <c r="B6" s="15"/>
      <c r="C6" s="15"/>
      <c r="D6" s="40"/>
      <c r="E6" s="40"/>
      <c r="F6" s="40"/>
      <c r="G6" s="40"/>
      <c r="H6" s="40"/>
      <c r="I6" s="40"/>
      <c r="J6" s="40"/>
      <c r="K6" s="44"/>
      <c r="L6" s="44"/>
      <c r="M6" s="44"/>
      <c r="N6" s="44"/>
      <c r="O6" s="44"/>
      <c r="P6" s="44"/>
      <c r="Q6" s="44"/>
      <c r="R6" s="44"/>
      <c r="S6" s="44"/>
      <c r="T6" s="44"/>
      <c r="U6" s="40"/>
      <c r="V6" s="40"/>
      <c r="W6" s="40"/>
      <c r="X6" s="40"/>
      <c r="Y6" s="40"/>
      <c r="Z6" s="40"/>
      <c r="AA6" s="15"/>
      <c r="AB6" s="15"/>
      <c r="AC6" s="15"/>
      <c r="AD6" s="15"/>
      <c r="AE6" s="15"/>
      <c r="AF6" s="15"/>
      <c r="AG6" s="15"/>
      <c r="AH6" s="15"/>
      <c r="AI6" s="15"/>
      <c r="AJ6" s="15"/>
      <c r="AK6" s="15"/>
      <c r="AL6" s="15"/>
      <c r="AM6" s="15"/>
      <c r="EJ6" s="16"/>
    </row>
    <row r="7" spans="1:158" ht="24" customHeight="1" x14ac:dyDescent="0.25">
      <c r="B7" s="15"/>
      <c r="C7" s="15"/>
      <c r="D7" s="40"/>
      <c r="E7" s="40"/>
      <c r="F7" s="40"/>
      <c r="G7" s="40"/>
      <c r="H7" s="40"/>
      <c r="I7" s="40"/>
      <c r="J7" s="40"/>
      <c r="K7" s="45"/>
      <c r="L7" s="45"/>
      <c r="M7" s="45"/>
      <c r="N7" s="45"/>
      <c r="O7" s="45"/>
      <c r="P7" s="45"/>
      <c r="Q7" s="45"/>
      <c r="R7" s="45"/>
      <c r="S7" s="45"/>
      <c r="T7" s="45"/>
      <c r="U7" s="40"/>
      <c r="V7" s="40"/>
      <c r="W7" s="40"/>
      <c r="X7" s="40"/>
      <c r="Y7" s="40"/>
      <c r="Z7" s="40"/>
      <c r="AA7" s="15"/>
      <c r="AB7" s="15"/>
      <c r="AC7" s="15"/>
      <c r="AD7" s="15"/>
      <c r="AE7" s="15"/>
      <c r="AF7" s="15"/>
      <c r="AG7" s="15"/>
      <c r="AH7" s="15"/>
      <c r="AI7" s="15"/>
      <c r="AJ7" s="15"/>
      <c r="AK7" s="15"/>
      <c r="AL7" s="15"/>
      <c r="AM7" s="15"/>
      <c r="EJ7" s="16"/>
    </row>
    <row r="8" spans="1:158" ht="24" customHeight="1" x14ac:dyDescent="0.25">
      <c r="B8" s="9"/>
      <c r="D8" s="4"/>
      <c r="EJ8" s="16"/>
    </row>
    <row r="9" spans="1:158" ht="18.75" customHeight="1" x14ac:dyDescent="0.25">
      <c r="A9" s="55" t="s">
        <v>3</v>
      </c>
      <c r="B9" s="55" t="s">
        <v>38</v>
      </c>
      <c r="C9" s="55" t="s">
        <v>5</v>
      </c>
      <c r="D9" s="59" t="s">
        <v>48</v>
      </c>
      <c r="E9" s="71" t="s">
        <v>2</v>
      </c>
      <c r="F9" s="72"/>
      <c r="G9" s="72"/>
      <c r="H9" s="72"/>
      <c r="I9" s="72"/>
      <c r="J9" s="72"/>
      <c r="K9" s="72"/>
      <c r="L9" s="72"/>
      <c r="M9" s="72"/>
      <c r="N9" s="72"/>
      <c r="O9" s="72"/>
      <c r="P9" s="72"/>
      <c r="Q9" s="72"/>
      <c r="R9" s="72"/>
      <c r="S9" s="72"/>
      <c r="T9" s="72"/>
      <c r="U9" s="72"/>
      <c r="V9" s="72"/>
      <c r="W9" s="72"/>
      <c r="X9" s="72"/>
      <c r="Y9" s="72"/>
      <c r="Z9" s="72"/>
      <c r="AA9" s="73"/>
      <c r="AB9" s="71" t="s">
        <v>2</v>
      </c>
      <c r="AC9" s="72"/>
      <c r="AD9" s="72"/>
      <c r="AE9" s="72"/>
      <c r="AF9" s="72"/>
      <c r="AG9" s="72"/>
      <c r="AH9" s="73"/>
      <c r="AI9" s="71" t="s">
        <v>2</v>
      </c>
      <c r="AJ9" s="72"/>
      <c r="AK9" s="72"/>
      <c r="AL9" s="72"/>
      <c r="AM9" s="72"/>
      <c r="AN9" s="72"/>
      <c r="AO9" s="72"/>
      <c r="AP9" s="72"/>
      <c r="AQ9" s="72"/>
      <c r="AR9" s="72"/>
      <c r="AS9" s="72"/>
      <c r="AT9" s="72"/>
      <c r="AU9" s="72"/>
      <c r="AV9" s="72"/>
      <c r="AW9" s="72"/>
      <c r="AX9" s="72"/>
      <c r="AY9" s="72"/>
      <c r="AZ9" s="72"/>
      <c r="BA9" s="72"/>
      <c r="BB9" s="72"/>
      <c r="BC9" s="73"/>
      <c r="BD9" s="71" t="s">
        <v>2</v>
      </c>
      <c r="BE9" s="72"/>
      <c r="BF9" s="72"/>
      <c r="BG9" s="72"/>
      <c r="BH9" s="72"/>
      <c r="BI9" s="72"/>
      <c r="BJ9" s="72"/>
      <c r="BK9" s="72"/>
      <c r="BL9" s="73"/>
      <c r="BM9" s="71" t="s">
        <v>2</v>
      </c>
      <c r="BN9" s="72"/>
      <c r="BO9" s="72"/>
      <c r="BP9" s="72"/>
      <c r="BQ9" s="72"/>
      <c r="BR9" s="72"/>
      <c r="BS9" s="72"/>
      <c r="BT9" s="72"/>
      <c r="BU9" s="72"/>
      <c r="BV9" s="72"/>
      <c r="BW9" s="72"/>
      <c r="BX9" s="72"/>
      <c r="BY9" s="72"/>
      <c r="BZ9" s="72"/>
      <c r="CA9" s="72"/>
      <c r="CB9" s="72"/>
      <c r="CC9" s="72"/>
      <c r="CD9" s="72"/>
      <c r="CE9" s="72"/>
      <c r="CF9" s="72"/>
      <c r="CG9" s="72"/>
      <c r="CH9" s="72"/>
      <c r="CI9" s="73"/>
      <c r="CJ9" s="71" t="s">
        <v>2</v>
      </c>
      <c r="CK9" s="72"/>
      <c r="CL9" s="72"/>
      <c r="CM9" s="72"/>
      <c r="CN9" s="72"/>
      <c r="CO9" s="72"/>
      <c r="CP9" s="73"/>
      <c r="CQ9" s="71" t="s">
        <v>2</v>
      </c>
      <c r="CR9" s="72"/>
      <c r="CS9" s="72"/>
      <c r="CT9" s="72"/>
      <c r="CU9" s="72"/>
      <c r="CV9" s="72"/>
      <c r="CW9" s="72"/>
      <c r="CX9" s="72"/>
      <c r="CY9" s="72"/>
      <c r="CZ9" s="72"/>
      <c r="DA9" s="72"/>
      <c r="DB9" s="72"/>
      <c r="DC9" s="72"/>
      <c r="DD9" s="72"/>
      <c r="DE9" s="72"/>
      <c r="DF9" s="72"/>
      <c r="DG9" s="72"/>
      <c r="DH9" s="72"/>
      <c r="DI9" s="72"/>
      <c r="DJ9" s="72"/>
      <c r="DK9" s="73"/>
      <c r="DL9" s="71" t="s">
        <v>2</v>
      </c>
      <c r="DM9" s="72"/>
      <c r="DN9" s="72"/>
      <c r="DO9" s="72"/>
      <c r="DP9" s="72"/>
      <c r="DQ9" s="72"/>
      <c r="DR9" s="72"/>
      <c r="DS9" s="72"/>
      <c r="DT9" s="73"/>
      <c r="DU9" s="71" t="s">
        <v>2</v>
      </c>
      <c r="DV9" s="72"/>
      <c r="DW9" s="72"/>
      <c r="DX9" s="72"/>
      <c r="DY9" s="72"/>
      <c r="DZ9" s="72"/>
      <c r="EA9" s="72"/>
      <c r="EB9" s="72"/>
      <c r="EC9" s="72"/>
      <c r="ED9" s="72"/>
      <c r="EE9" s="72"/>
      <c r="EF9" s="72"/>
      <c r="EG9" s="72"/>
      <c r="EH9" s="72"/>
      <c r="EI9" s="73"/>
      <c r="EJ9" s="71" t="s">
        <v>2</v>
      </c>
      <c r="EK9" s="72"/>
      <c r="EL9" s="72"/>
      <c r="EM9" s="72"/>
      <c r="EN9" s="72"/>
      <c r="EO9" s="72"/>
      <c r="EP9" s="72"/>
      <c r="EQ9" s="72"/>
      <c r="ER9" s="72"/>
      <c r="ES9" s="72"/>
      <c r="ET9" s="72"/>
      <c r="EU9" s="72"/>
      <c r="EV9" s="72"/>
      <c r="EW9" s="72"/>
      <c r="EX9" s="73"/>
      <c r="EY9" s="74" t="s">
        <v>46</v>
      </c>
      <c r="EZ9" s="75"/>
      <c r="FA9" s="75"/>
      <c r="FB9" s="74" t="s">
        <v>47</v>
      </c>
    </row>
    <row r="10" spans="1:158" s="5" customFormat="1" ht="18.75" customHeight="1" x14ac:dyDescent="0.25">
      <c r="A10" s="55"/>
      <c r="B10" s="55"/>
      <c r="C10" s="55"/>
      <c r="D10" s="60"/>
      <c r="E10" s="71" t="s">
        <v>37</v>
      </c>
      <c r="F10" s="72"/>
      <c r="G10" s="72"/>
      <c r="H10" s="72"/>
      <c r="I10" s="72"/>
      <c r="J10" s="72"/>
      <c r="K10" s="72"/>
      <c r="L10" s="72"/>
      <c r="M10" s="72"/>
      <c r="N10" s="72"/>
      <c r="O10" s="72"/>
      <c r="P10" s="72"/>
      <c r="Q10" s="72"/>
      <c r="R10" s="72"/>
      <c r="S10" s="72"/>
      <c r="T10" s="72"/>
      <c r="U10" s="72"/>
      <c r="V10" s="72"/>
      <c r="W10" s="72"/>
      <c r="X10" s="72"/>
      <c r="Y10" s="72"/>
      <c r="Z10" s="72"/>
      <c r="AA10" s="73"/>
      <c r="AB10" s="71" t="s">
        <v>37</v>
      </c>
      <c r="AC10" s="72"/>
      <c r="AD10" s="72"/>
      <c r="AE10" s="72"/>
      <c r="AF10" s="72"/>
      <c r="AG10" s="72"/>
      <c r="AH10" s="73"/>
      <c r="AI10" s="71" t="s">
        <v>30</v>
      </c>
      <c r="AJ10" s="72"/>
      <c r="AK10" s="72"/>
      <c r="AL10" s="72"/>
      <c r="AM10" s="72"/>
      <c r="AN10" s="72"/>
      <c r="AO10" s="72"/>
      <c r="AP10" s="72"/>
      <c r="AQ10" s="72"/>
      <c r="AR10" s="72"/>
      <c r="AS10" s="72"/>
      <c r="AT10" s="72"/>
      <c r="AU10" s="72"/>
      <c r="AV10" s="72"/>
      <c r="AW10" s="72"/>
      <c r="AX10" s="72"/>
      <c r="AY10" s="72"/>
      <c r="AZ10" s="72"/>
      <c r="BA10" s="72"/>
      <c r="BB10" s="72"/>
      <c r="BC10" s="73"/>
      <c r="BD10" s="71" t="s">
        <v>30</v>
      </c>
      <c r="BE10" s="72"/>
      <c r="BF10" s="72"/>
      <c r="BG10" s="72"/>
      <c r="BH10" s="72"/>
      <c r="BI10" s="72"/>
      <c r="BJ10" s="72"/>
      <c r="BK10" s="72"/>
      <c r="BL10" s="73"/>
      <c r="BM10" s="71" t="s">
        <v>31</v>
      </c>
      <c r="BN10" s="72"/>
      <c r="BO10" s="72"/>
      <c r="BP10" s="72"/>
      <c r="BQ10" s="72"/>
      <c r="BR10" s="72"/>
      <c r="BS10" s="72"/>
      <c r="BT10" s="72"/>
      <c r="BU10" s="72"/>
      <c r="BV10" s="72"/>
      <c r="BW10" s="72"/>
      <c r="BX10" s="72"/>
      <c r="BY10" s="72"/>
      <c r="BZ10" s="72"/>
      <c r="CA10" s="72"/>
      <c r="CB10" s="72"/>
      <c r="CC10" s="72"/>
      <c r="CD10" s="72"/>
      <c r="CE10" s="72"/>
      <c r="CF10" s="72"/>
      <c r="CG10" s="72"/>
      <c r="CH10" s="72"/>
      <c r="CI10" s="73"/>
      <c r="CJ10" s="71" t="s">
        <v>31</v>
      </c>
      <c r="CK10" s="72"/>
      <c r="CL10" s="72"/>
      <c r="CM10" s="72"/>
      <c r="CN10" s="72"/>
      <c r="CO10" s="72"/>
      <c r="CP10" s="73"/>
      <c r="CQ10" s="71" t="s">
        <v>32</v>
      </c>
      <c r="CR10" s="72"/>
      <c r="CS10" s="72"/>
      <c r="CT10" s="72"/>
      <c r="CU10" s="72"/>
      <c r="CV10" s="72"/>
      <c r="CW10" s="72"/>
      <c r="CX10" s="72"/>
      <c r="CY10" s="72"/>
      <c r="CZ10" s="72"/>
      <c r="DA10" s="72"/>
      <c r="DB10" s="72"/>
      <c r="DC10" s="72"/>
      <c r="DD10" s="72"/>
      <c r="DE10" s="72"/>
      <c r="DF10" s="72"/>
      <c r="DG10" s="72"/>
      <c r="DH10" s="72"/>
      <c r="DI10" s="72"/>
      <c r="DJ10" s="72"/>
      <c r="DK10" s="73"/>
      <c r="DL10" s="71" t="s">
        <v>32</v>
      </c>
      <c r="DM10" s="72"/>
      <c r="DN10" s="72"/>
      <c r="DO10" s="72"/>
      <c r="DP10" s="72"/>
      <c r="DQ10" s="72"/>
      <c r="DR10" s="72"/>
      <c r="DS10" s="72"/>
      <c r="DT10" s="73"/>
      <c r="DU10" s="71"/>
      <c r="DV10" s="72"/>
      <c r="DW10" s="72"/>
      <c r="DX10" s="72"/>
      <c r="DY10" s="72"/>
      <c r="DZ10" s="72"/>
      <c r="EA10" s="72"/>
      <c r="EB10" s="72"/>
      <c r="EC10" s="72"/>
      <c r="ED10" s="72"/>
      <c r="EE10" s="72"/>
      <c r="EF10" s="72"/>
      <c r="EG10" s="72"/>
      <c r="EH10" s="72"/>
      <c r="EI10" s="73"/>
      <c r="EJ10" s="71" t="s">
        <v>42</v>
      </c>
      <c r="EK10" s="72"/>
      <c r="EL10" s="72"/>
      <c r="EM10" s="72"/>
      <c r="EN10" s="72"/>
      <c r="EO10" s="72"/>
      <c r="EP10" s="72"/>
      <c r="EQ10" s="72"/>
      <c r="ER10" s="72"/>
      <c r="ES10" s="72"/>
      <c r="ET10" s="72"/>
      <c r="EU10" s="72"/>
      <c r="EV10" s="72"/>
      <c r="EW10" s="72"/>
      <c r="EX10" s="73"/>
      <c r="EY10" s="75"/>
      <c r="EZ10" s="75"/>
      <c r="FA10" s="75"/>
      <c r="FB10" s="75"/>
    </row>
    <row r="11" spans="1:158" s="6" customFormat="1" ht="18.75" customHeight="1" x14ac:dyDescent="0.25">
      <c r="A11" s="55"/>
      <c r="B11" s="55"/>
      <c r="C11" s="55"/>
      <c r="D11" s="60"/>
      <c r="E11" s="56" t="s">
        <v>6</v>
      </c>
      <c r="F11" s="56"/>
      <c r="G11" s="71" t="s">
        <v>7</v>
      </c>
      <c r="H11" s="72"/>
      <c r="I11" s="72"/>
      <c r="J11" s="72"/>
      <c r="K11" s="72"/>
      <c r="L11" s="72"/>
      <c r="M11" s="72"/>
      <c r="N11" s="72"/>
      <c r="O11" s="72"/>
      <c r="P11" s="72"/>
      <c r="Q11" s="72"/>
      <c r="R11" s="72"/>
      <c r="S11" s="72"/>
      <c r="T11" s="72"/>
      <c r="U11" s="72"/>
      <c r="V11" s="72"/>
      <c r="W11" s="72"/>
      <c r="X11" s="72"/>
      <c r="Y11" s="72"/>
      <c r="Z11" s="72"/>
      <c r="AA11" s="73"/>
      <c r="AB11" s="71" t="s">
        <v>7</v>
      </c>
      <c r="AC11" s="72"/>
      <c r="AD11" s="72"/>
      <c r="AE11" s="72"/>
      <c r="AF11" s="73"/>
      <c r="AG11" s="62" t="s">
        <v>8</v>
      </c>
      <c r="AH11" s="64"/>
      <c r="AI11" s="56" t="s">
        <v>6</v>
      </c>
      <c r="AJ11" s="56"/>
      <c r="AK11" s="71" t="s">
        <v>7</v>
      </c>
      <c r="AL11" s="72"/>
      <c r="AM11" s="72"/>
      <c r="AN11" s="72"/>
      <c r="AO11" s="72"/>
      <c r="AP11" s="72"/>
      <c r="AQ11" s="72"/>
      <c r="AR11" s="72"/>
      <c r="AS11" s="72"/>
      <c r="AT11" s="72"/>
      <c r="AU11" s="72"/>
      <c r="AV11" s="72"/>
      <c r="AW11" s="72"/>
      <c r="AX11" s="72"/>
      <c r="AY11" s="72"/>
      <c r="AZ11" s="72"/>
      <c r="BA11" s="72"/>
      <c r="BB11" s="72"/>
      <c r="BC11" s="73"/>
      <c r="BD11" s="71" t="s">
        <v>7</v>
      </c>
      <c r="BE11" s="72"/>
      <c r="BF11" s="72"/>
      <c r="BG11" s="72"/>
      <c r="BH11" s="72"/>
      <c r="BI11" s="72"/>
      <c r="BJ11" s="73"/>
      <c r="BK11" s="62" t="s">
        <v>8</v>
      </c>
      <c r="BL11" s="64"/>
      <c r="BM11" s="56" t="s">
        <v>6</v>
      </c>
      <c r="BN11" s="56"/>
      <c r="BO11" s="71" t="s">
        <v>7</v>
      </c>
      <c r="BP11" s="72"/>
      <c r="BQ11" s="72"/>
      <c r="BR11" s="72"/>
      <c r="BS11" s="72"/>
      <c r="BT11" s="72"/>
      <c r="BU11" s="72"/>
      <c r="BV11" s="72"/>
      <c r="BW11" s="72"/>
      <c r="BX11" s="72"/>
      <c r="BY11" s="72"/>
      <c r="BZ11" s="72"/>
      <c r="CA11" s="72"/>
      <c r="CB11" s="72"/>
      <c r="CC11" s="72"/>
      <c r="CD11" s="72"/>
      <c r="CE11" s="72"/>
      <c r="CF11" s="72"/>
      <c r="CG11" s="72"/>
      <c r="CH11" s="72"/>
      <c r="CI11" s="73"/>
      <c r="CJ11" s="71" t="s">
        <v>7</v>
      </c>
      <c r="CK11" s="72"/>
      <c r="CL11" s="72"/>
      <c r="CM11" s="72"/>
      <c r="CN11" s="73"/>
      <c r="CO11" s="62" t="s">
        <v>8</v>
      </c>
      <c r="CP11" s="64"/>
      <c r="CQ11" s="56" t="s">
        <v>6</v>
      </c>
      <c r="CR11" s="56"/>
      <c r="CS11" s="71" t="s">
        <v>7</v>
      </c>
      <c r="CT11" s="72"/>
      <c r="CU11" s="72"/>
      <c r="CV11" s="72"/>
      <c r="CW11" s="72"/>
      <c r="CX11" s="72"/>
      <c r="CY11" s="72"/>
      <c r="CZ11" s="72"/>
      <c r="DA11" s="72"/>
      <c r="DB11" s="72"/>
      <c r="DC11" s="72"/>
      <c r="DD11" s="72"/>
      <c r="DE11" s="72"/>
      <c r="DF11" s="72"/>
      <c r="DG11" s="72"/>
      <c r="DH11" s="72"/>
      <c r="DI11" s="72"/>
      <c r="DJ11" s="72"/>
      <c r="DK11" s="73"/>
      <c r="DL11" s="71" t="s">
        <v>7</v>
      </c>
      <c r="DM11" s="72"/>
      <c r="DN11" s="72"/>
      <c r="DO11" s="72"/>
      <c r="DP11" s="72"/>
      <c r="DQ11" s="72"/>
      <c r="DR11" s="73"/>
      <c r="DS11" s="62" t="s">
        <v>8</v>
      </c>
      <c r="DT11" s="64"/>
      <c r="DU11" s="56" t="s">
        <v>6</v>
      </c>
      <c r="DV11" s="56"/>
      <c r="DW11" s="71" t="s">
        <v>7</v>
      </c>
      <c r="DX11" s="72"/>
      <c r="DY11" s="72"/>
      <c r="DZ11" s="72"/>
      <c r="EA11" s="72"/>
      <c r="EB11" s="72"/>
      <c r="EC11" s="72"/>
      <c r="ED11" s="72"/>
      <c r="EE11" s="72"/>
      <c r="EF11" s="72"/>
      <c r="EG11" s="72"/>
      <c r="EH11" s="72"/>
      <c r="EI11" s="73"/>
      <c r="EJ11" s="71" t="s">
        <v>7</v>
      </c>
      <c r="EK11" s="72"/>
      <c r="EL11" s="72"/>
      <c r="EM11" s="72"/>
      <c r="EN11" s="72"/>
      <c r="EO11" s="72"/>
      <c r="EP11" s="72"/>
      <c r="EQ11" s="72"/>
      <c r="ER11" s="72"/>
      <c r="ES11" s="72"/>
      <c r="ET11" s="72"/>
      <c r="EU11" s="72"/>
      <c r="EV11" s="73"/>
      <c r="EW11" s="62" t="s">
        <v>8</v>
      </c>
      <c r="EX11" s="64"/>
      <c r="EY11" s="75"/>
      <c r="EZ11" s="75"/>
      <c r="FA11" s="75"/>
      <c r="FB11" s="75"/>
    </row>
    <row r="12" spans="1:158" s="5" customFormat="1" ht="18.75" customHeight="1" x14ac:dyDescent="0.25">
      <c r="A12" s="55"/>
      <c r="B12" s="55"/>
      <c r="C12" s="55"/>
      <c r="D12" s="60"/>
      <c r="E12" s="56"/>
      <c r="F12" s="56"/>
      <c r="G12" s="71" t="s">
        <v>9</v>
      </c>
      <c r="H12" s="72"/>
      <c r="I12" s="72"/>
      <c r="J12" s="72"/>
      <c r="K12" s="72"/>
      <c r="L12" s="72"/>
      <c r="M12" s="72"/>
      <c r="N12" s="72"/>
      <c r="O12" s="72"/>
      <c r="P12" s="72"/>
      <c r="Q12" s="72"/>
      <c r="R12" s="72"/>
      <c r="S12" s="73"/>
      <c r="T12" s="71" t="s">
        <v>10</v>
      </c>
      <c r="U12" s="72"/>
      <c r="V12" s="72"/>
      <c r="W12" s="72"/>
      <c r="X12" s="72"/>
      <c r="Y12" s="72"/>
      <c r="Z12" s="72"/>
      <c r="AA12" s="73"/>
      <c r="AB12" s="71" t="s">
        <v>10</v>
      </c>
      <c r="AC12" s="72"/>
      <c r="AD12" s="72"/>
      <c r="AE12" s="72"/>
      <c r="AF12" s="73"/>
      <c r="AG12" s="65"/>
      <c r="AH12" s="67"/>
      <c r="AI12" s="56"/>
      <c r="AJ12" s="56"/>
      <c r="AK12" s="71" t="s">
        <v>9</v>
      </c>
      <c r="AL12" s="72"/>
      <c r="AM12" s="72"/>
      <c r="AN12" s="72"/>
      <c r="AO12" s="72"/>
      <c r="AP12" s="72"/>
      <c r="AQ12" s="72"/>
      <c r="AR12" s="72"/>
      <c r="AS12" s="72"/>
      <c r="AT12" s="72"/>
      <c r="AU12" s="72"/>
      <c r="AV12" s="72"/>
      <c r="AW12" s="73"/>
      <c r="AX12" s="71" t="s">
        <v>10</v>
      </c>
      <c r="AY12" s="72"/>
      <c r="AZ12" s="72"/>
      <c r="BA12" s="72"/>
      <c r="BB12" s="72"/>
      <c r="BC12" s="73"/>
      <c r="BD12" s="71" t="s">
        <v>10</v>
      </c>
      <c r="BE12" s="72"/>
      <c r="BF12" s="72"/>
      <c r="BG12" s="72"/>
      <c r="BH12" s="72"/>
      <c r="BI12" s="72"/>
      <c r="BJ12" s="73"/>
      <c r="BK12" s="65"/>
      <c r="BL12" s="67"/>
      <c r="BM12" s="56"/>
      <c r="BN12" s="56"/>
      <c r="BO12" s="71" t="s">
        <v>9</v>
      </c>
      <c r="BP12" s="72"/>
      <c r="BQ12" s="72"/>
      <c r="BR12" s="72"/>
      <c r="BS12" s="72"/>
      <c r="BT12" s="72"/>
      <c r="BU12" s="72"/>
      <c r="BV12" s="72"/>
      <c r="BW12" s="72"/>
      <c r="BX12" s="72"/>
      <c r="BY12" s="72"/>
      <c r="BZ12" s="72"/>
      <c r="CA12" s="73"/>
      <c r="CB12" s="71" t="s">
        <v>10</v>
      </c>
      <c r="CC12" s="72"/>
      <c r="CD12" s="72"/>
      <c r="CE12" s="72"/>
      <c r="CF12" s="72"/>
      <c r="CG12" s="72"/>
      <c r="CH12" s="72"/>
      <c r="CI12" s="73"/>
      <c r="CJ12" s="71" t="s">
        <v>10</v>
      </c>
      <c r="CK12" s="72"/>
      <c r="CL12" s="72"/>
      <c r="CM12" s="72"/>
      <c r="CN12" s="73"/>
      <c r="CO12" s="65"/>
      <c r="CP12" s="67"/>
      <c r="CQ12" s="56"/>
      <c r="CR12" s="56"/>
      <c r="CS12" s="71" t="s">
        <v>9</v>
      </c>
      <c r="CT12" s="72"/>
      <c r="CU12" s="72"/>
      <c r="CV12" s="72"/>
      <c r="CW12" s="72"/>
      <c r="CX12" s="72"/>
      <c r="CY12" s="72"/>
      <c r="CZ12" s="72"/>
      <c r="DA12" s="72"/>
      <c r="DB12" s="72"/>
      <c r="DC12" s="72"/>
      <c r="DD12" s="72"/>
      <c r="DE12" s="73"/>
      <c r="DF12" s="71" t="s">
        <v>10</v>
      </c>
      <c r="DG12" s="72"/>
      <c r="DH12" s="72"/>
      <c r="DI12" s="72"/>
      <c r="DJ12" s="72"/>
      <c r="DK12" s="73"/>
      <c r="DL12" s="71" t="s">
        <v>10</v>
      </c>
      <c r="DM12" s="72"/>
      <c r="DN12" s="72"/>
      <c r="DO12" s="72"/>
      <c r="DP12" s="72"/>
      <c r="DQ12" s="72"/>
      <c r="DR12" s="73"/>
      <c r="DS12" s="65"/>
      <c r="DT12" s="67"/>
      <c r="DU12" s="56"/>
      <c r="DV12" s="56"/>
      <c r="DW12" s="71" t="s">
        <v>9</v>
      </c>
      <c r="DX12" s="72"/>
      <c r="DY12" s="72"/>
      <c r="DZ12" s="72"/>
      <c r="EA12" s="72"/>
      <c r="EB12" s="72"/>
      <c r="EC12" s="72"/>
      <c r="ED12" s="72"/>
      <c r="EE12" s="72"/>
      <c r="EF12" s="72"/>
      <c r="EG12" s="72"/>
      <c r="EH12" s="72"/>
      <c r="EI12" s="73"/>
      <c r="EJ12" s="56" t="s">
        <v>10</v>
      </c>
      <c r="EK12" s="56"/>
      <c r="EL12" s="56"/>
      <c r="EM12" s="56"/>
      <c r="EN12" s="56"/>
      <c r="EO12" s="56"/>
      <c r="EP12" s="56"/>
      <c r="EQ12" s="56"/>
      <c r="ER12" s="56"/>
      <c r="ES12" s="56"/>
      <c r="ET12" s="56"/>
      <c r="EU12" s="56"/>
      <c r="EV12" s="56"/>
      <c r="EW12" s="65"/>
      <c r="EX12" s="67"/>
      <c r="EY12" s="75"/>
      <c r="EZ12" s="75"/>
      <c r="FA12" s="75"/>
      <c r="FB12" s="75"/>
    </row>
    <row r="13" spans="1:158" s="5" customFormat="1" ht="18.75" customHeight="1" x14ac:dyDescent="0.25">
      <c r="A13" s="55"/>
      <c r="B13" s="55"/>
      <c r="C13" s="55"/>
      <c r="D13" s="60"/>
      <c r="E13" s="56"/>
      <c r="F13" s="56"/>
      <c r="G13" s="56" t="s">
        <v>14</v>
      </c>
      <c r="H13" s="62" t="s">
        <v>11</v>
      </c>
      <c r="I13" s="63"/>
      <c r="J13" s="63"/>
      <c r="K13" s="63"/>
      <c r="L13" s="64"/>
      <c r="M13" s="56" t="s">
        <v>12</v>
      </c>
      <c r="N13" s="56"/>
      <c r="O13" s="56" t="s">
        <v>13</v>
      </c>
      <c r="P13" s="56"/>
      <c r="Q13" s="56"/>
      <c r="R13" s="56"/>
      <c r="S13" s="56"/>
      <c r="T13" s="56" t="s">
        <v>14</v>
      </c>
      <c r="U13" s="56" t="s">
        <v>15</v>
      </c>
      <c r="V13" s="56"/>
      <c r="W13" s="56"/>
      <c r="X13" s="56"/>
      <c r="Y13" s="56"/>
      <c r="Z13" s="56" t="s">
        <v>1</v>
      </c>
      <c r="AA13" s="56"/>
      <c r="AB13" s="56" t="s">
        <v>16</v>
      </c>
      <c r="AC13" s="56"/>
      <c r="AD13" s="56"/>
      <c r="AE13" s="56"/>
      <c r="AF13" s="56"/>
      <c r="AG13" s="65"/>
      <c r="AH13" s="67"/>
      <c r="AI13" s="56"/>
      <c r="AJ13" s="56"/>
      <c r="AK13" s="56" t="s">
        <v>14</v>
      </c>
      <c r="AL13" s="62" t="s">
        <v>11</v>
      </c>
      <c r="AM13" s="63"/>
      <c r="AN13" s="63"/>
      <c r="AO13" s="63"/>
      <c r="AP13" s="64"/>
      <c r="AQ13" s="56" t="s">
        <v>12</v>
      </c>
      <c r="AR13" s="56"/>
      <c r="AS13" s="56" t="s">
        <v>13</v>
      </c>
      <c r="AT13" s="56"/>
      <c r="AU13" s="56"/>
      <c r="AV13" s="56"/>
      <c r="AW13" s="56"/>
      <c r="AX13" s="56" t="s">
        <v>14</v>
      </c>
      <c r="AY13" s="56" t="s">
        <v>15</v>
      </c>
      <c r="AZ13" s="56"/>
      <c r="BA13" s="56"/>
      <c r="BB13" s="56"/>
      <c r="BC13" s="56"/>
      <c r="BD13" s="56" t="s">
        <v>1</v>
      </c>
      <c r="BE13" s="56"/>
      <c r="BF13" s="56" t="s">
        <v>16</v>
      </c>
      <c r="BG13" s="56"/>
      <c r="BH13" s="56"/>
      <c r="BI13" s="56"/>
      <c r="BJ13" s="56"/>
      <c r="BK13" s="65"/>
      <c r="BL13" s="67"/>
      <c r="BM13" s="56"/>
      <c r="BN13" s="56"/>
      <c r="BO13" s="56" t="s">
        <v>14</v>
      </c>
      <c r="BP13" s="62" t="s">
        <v>11</v>
      </c>
      <c r="BQ13" s="63"/>
      <c r="BR13" s="63"/>
      <c r="BS13" s="63"/>
      <c r="BT13" s="64"/>
      <c r="BU13" s="56" t="s">
        <v>12</v>
      </c>
      <c r="BV13" s="56"/>
      <c r="BW13" s="56" t="s">
        <v>13</v>
      </c>
      <c r="BX13" s="56"/>
      <c r="BY13" s="56"/>
      <c r="BZ13" s="56"/>
      <c r="CA13" s="56"/>
      <c r="CB13" s="56" t="s">
        <v>14</v>
      </c>
      <c r="CC13" s="56" t="s">
        <v>15</v>
      </c>
      <c r="CD13" s="56"/>
      <c r="CE13" s="56"/>
      <c r="CF13" s="56"/>
      <c r="CG13" s="56"/>
      <c r="CH13" s="56" t="s">
        <v>1</v>
      </c>
      <c r="CI13" s="56"/>
      <c r="CJ13" s="56" t="s">
        <v>16</v>
      </c>
      <c r="CK13" s="56"/>
      <c r="CL13" s="56"/>
      <c r="CM13" s="56"/>
      <c r="CN13" s="56"/>
      <c r="CO13" s="65"/>
      <c r="CP13" s="67"/>
      <c r="CQ13" s="56"/>
      <c r="CR13" s="56"/>
      <c r="CS13" s="56" t="s">
        <v>14</v>
      </c>
      <c r="CT13" s="62" t="s">
        <v>11</v>
      </c>
      <c r="CU13" s="63"/>
      <c r="CV13" s="63"/>
      <c r="CW13" s="63"/>
      <c r="CX13" s="64"/>
      <c r="CY13" s="56" t="s">
        <v>12</v>
      </c>
      <c r="CZ13" s="56"/>
      <c r="DA13" s="56" t="s">
        <v>13</v>
      </c>
      <c r="DB13" s="56"/>
      <c r="DC13" s="56"/>
      <c r="DD13" s="56"/>
      <c r="DE13" s="56"/>
      <c r="DF13" s="56" t="s">
        <v>14</v>
      </c>
      <c r="DG13" s="56" t="s">
        <v>15</v>
      </c>
      <c r="DH13" s="56"/>
      <c r="DI13" s="56"/>
      <c r="DJ13" s="56"/>
      <c r="DK13" s="56"/>
      <c r="DL13" s="56" t="s">
        <v>1</v>
      </c>
      <c r="DM13" s="56"/>
      <c r="DN13" s="56" t="s">
        <v>16</v>
      </c>
      <c r="DO13" s="56"/>
      <c r="DP13" s="56"/>
      <c r="DQ13" s="56"/>
      <c r="DR13" s="56"/>
      <c r="DS13" s="65"/>
      <c r="DT13" s="67"/>
      <c r="DU13" s="56"/>
      <c r="DV13" s="56"/>
      <c r="DW13" s="56" t="s">
        <v>14</v>
      </c>
      <c r="DX13" s="62" t="s">
        <v>11</v>
      </c>
      <c r="DY13" s="63"/>
      <c r="DZ13" s="63"/>
      <c r="EA13" s="63"/>
      <c r="EB13" s="64"/>
      <c r="EC13" s="56" t="s">
        <v>12</v>
      </c>
      <c r="ED13" s="56"/>
      <c r="EE13" s="56" t="s">
        <v>13</v>
      </c>
      <c r="EF13" s="56"/>
      <c r="EG13" s="56"/>
      <c r="EH13" s="56"/>
      <c r="EI13" s="56"/>
      <c r="EJ13" s="56" t="s">
        <v>14</v>
      </c>
      <c r="EK13" s="56" t="s">
        <v>15</v>
      </c>
      <c r="EL13" s="56"/>
      <c r="EM13" s="56"/>
      <c r="EN13" s="56"/>
      <c r="EO13" s="56"/>
      <c r="EP13" s="56" t="s">
        <v>1</v>
      </c>
      <c r="EQ13" s="56"/>
      <c r="ER13" s="56" t="s">
        <v>16</v>
      </c>
      <c r="ES13" s="56"/>
      <c r="ET13" s="56"/>
      <c r="EU13" s="56"/>
      <c r="EV13" s="56"/>
      <c r="EW13" s="65"/>
      <c r="EX13" s="67"/>
      <c r="EY13" s="75"/>
      <c r="EZ13" s="75"/>
      <c r="FA13" s="75"/>
      <c r="FB13" s="75"/>
    </row>
    <row r="14" spans="1:158" s="7" customFormat="1" ht="21.75" customHeight="1" x14ac:dyDescent="0.25">
      <c r="A14" s="55"/>
      <c r="B14" s="55"/>
      <c r="C14" s="55"/>
      <c r="D14" s="60"/>
      <c r="E14" s="56"/>
      <c r="F14" s="56"/>
      <c r="G14" s="56"/>
      <c r="H14" s="65"/>
      <c r="I14" s="66"/>
      <c r="J14" s="66"/>
      <c r="K14" s="66"/>
      <c r="L14" s="67"/>
      <c r="M14" s="56"/>
      <c r="N14" s="56"/>
      <c r="O14" s="56"/>
      <c r="P14" s="56"/>
      <c r="Q14" s="56"/>
      <c r="R14" s="56"/>
      <c r="S14" s="56"/>
      <c r="T14" s="56"/>
      <c r="U14" s="56"/>
      <c r="V14" s="56"/>
      <c r="W14" s="56"/>
      <c r="X14" s="56"/>
      <c r="Y14" s="56"/>
      <c r="Z14" s="56"/>
      <c r="AA14" s="56"/>
      <c r="AB14" s="56"/>
      <c r="AC14" s="56"/>
      <c r="AD14" s="56"/>
      <c r="AE14" s="56"/>
      <c r="AF14" s="56"/>
      <c r="AG14" s="65"/>
      <c r="AH14" s="67"/>
      <c r="AI14" s="56"/>
      <c r="AJ14" s="56"/>
      <c r="AK14" s="56"/>
      <c r="AL14" s="65"/>
      <c r="AM14" s="66"/>
      <c r="AN14" s="66"/>
      <c r="AO14" s="66"/>
      <c r="AP14" s="67"/>
      <c r="AQ14" s="56"/>
      <c r="AR14" s="56"/>
      <c r="AS14" s="56"/>
      <c r="AT14" s="56"/>
      <c r="AU14" s="56"/>
      <c r="AV14" s="56"/>
      <c r="AW14" s="56"/>
      <c r="AX14" s="56"/>
      <c r="AY14" s="56"/>
      <c r="AZ14" s="56"/>
      <c r="BA14" s="56"/>
      <c r="BB14" s="56"/>
      <c r="BC14" s="56"/>
      <c r="BD14" s="56"/>
      <c r="BE14" s="56"/>
      <c r="BF14" s="56"/>
      <c r="BG14" s="56"/>
      <c r="BH14" s="56"/>
      <c r="BI14" s="56"/>
      <c r="BJ14" s="56"/>
      <c r="BK14" s="65"/>
      <c r="BL14" s="67"/>
      <c r="BM14" s="56"/>
      <c r="BN14" s="56"/>
      <c r="BO14" s="56"/>
      <c r="BP14" s="65"/>
      <c r="BQ14" s="66"/>
      <c r="BR14" s="66"/>
      <c r="BS14" s="66"/>
      <c r="BT14" s="67"/>
      <c r="BU14" s="56"/>
      <c r="BV14" s="56"/>
      <c r="BW14" s="56"/>
      <c r="BX14" s="56"/>
      <c r="BY14" s="56"/>
      <c r="BZ14" s="56"/>
      <c r="CA14" s="56"/>
      <c r="CB14" s="56"/>
      <c r="CC14" s="56"/>
      <c r="CD14" s="56"/>
      <c r="CE14" s="56"/>
      <c r="CF14" s="56"/>
      <c r="CG14" s="56"/>
      <c r="CH14" s="56"/>
      <c r="CI14" s="56"/>
      <c r="CJ14" s="56"/>
      <c r="CK14" s="56"/>
      <c r="CL14" s="56"/>
      <c r="CM14" s="56"/>
      <c r="CN14" s="56"/>
      <c r="CO14" s="65"/>
      <c r="CP14" s="67"/>
      <c r="CQ14" s="56"/>
      <c r="CR14" s="56"/>
      <c r="CS14" s="56"/>
      <c r="CT14" s="65"/>
      <c r="CU14" s="66"/>
      <c r="CV14" s="66"/>
      <c r="CW14" s="66"/>
      <c r="CX14" s="67"/>
      <c r="CY14" s="56"/>
      <c r="CZ14" s="56"/>
      <c r="DA14" s="56"/>
      <c r="DB14" s="56"/>
      <c r="DC14" s="56"/>
      <c r="DD14" s="56"/>
      <c r="DE14" s="56"/>
      <c r="DF14" s="56"/>
      <c r="DG14" s="56"/>
      <c r="DH14" s="56"/>
      <c r="DI14" s="56"/>
      <c r="DJ14" s="56"/>
      <c r="DK14" s="56"/>
      <c r="DL14" s="56"/>
      <c r="DM14" s="56"/>
      <c r="DN14" s="56"/>
      <c r="DO14" s="56"/>
      <c r="DP14" s="56"/>
      <c r="DQ14" s="56"/>
      <c r="DR14" s="56"/>
      <c r="DS14" s="65"/>
      <c r="DT14" s="67"/>
      <c r="DU14" s="56"/>
      <c r="DV14" s="56"/>
      <c r="DW14" s="56"/>
      <c r="DX14" s="65"/>
      <c r="DY14" s="66"/>
      <c r="DZ14" s="66"/>
      <c r="EA14" s="66"/>
      <c r="EB14" s="67"/>
      <c r="EC14" s="56"/>
      <c r="ED14" s="56"/>
      <c r="EE14" s="56"/>
      <c r="EF14" s="56"/>
      <c r="EG14" s="56"/>
      <c r="EH14" s="56"/>
      <c r="EI14" s="56"/>
      <c r="EJ14" s="56"/>
      <c r="EK14" s="56"/>
      <c r="EL14" s="56"/>
      <c r="EM14" s="56"/>
      <c r="EN14" s="56"/>
      <c r="EO14" s="56"/>
      <c r="EP14" s="56"/>
      <c r="EQ14" s="56"/>
      <c r="ER14" s="56"/>
      <c r="ES14" s="56"/>
      <c r="ET14" s="56"/>
      <c r="EU14" s="56"/>
      <c r="EV14" s="56"/>
      <c r="EW14" s="65"/>
      <c r="EX14" s="67"/>
      <c r="EY14" s="75"/>
      <c r="EZ14" s="75"/>
      <c r="FA14" s="75"/>
      <c r="FB14" s="75"/>
    </row>
    <row r="15" spans="1:158" s="7" customFormat="1" ht="18.75" customHeight="1" x14ac:dyDescent="0.25">
      <c r="A15" s="55"/>
      <c r="B15" s="55"/>
      <c r="C15" s="55"/>
      <c r="D15" s="60"/>
      <c r="E15" s="56"/>
      <c r="F15" s="56"/>
      <c r="G15" s="56"/>
      <c r="H15" s="65"/>
      <c r="I15" s="66"/>
      <c r="J15" s="66"/>
      <c r="K15" s="66"/>
      <c r="L15" s="67"/>
      <c r="M15" s="56"/>
      <c r="N15" s="56"/>
      <c r="O15" s="56"/>
      <c r="P15" s="56"/>
      <c r="Q15" s="56"/>
      <c r="R15" s="56"/>
      <c r="S15" s="56"/>
      <c r="T15" s="56"/>
      <c r="U15" s="56"/>
      <c r="V15" s="56"/>
      <c r="W15" s="56"/>
      <c r="X15" s="56"/>
      <c r="Y15" s="56"/>
      <c r="Z15" s="56"/>
      <c r="AA15" s="56"/>
      <c r="AB15" s="56"/>
      <c r="AC15" s="56"/>
      <c r="AD15" s="56"/>
      <c r="AE15" s="56"/>
      <c r="AF15" s="56"/>
      <c r="AG15" s="65"/>
      <c r="AH15" s="67"/>
      <c r="AI15" s="56"/>
      <c r="AJ15" s="56"/>
      <c r="AK15" s="56"/>
      <c r="AL15" s="65"/>
      <c r="AM15" s="66"/>
      <c r="AN15" s="66"/>
      <c r="AO15" s="66"/>
      <c r="AP15" s="67"/>
      <c r="AQ15" s="56"/>
      <c r="AR15" s="56"/>
      <c r="AS15" s="56"/>
      <c r="AT15" s="56"/>
      <c r="AU15" s="56"/>
      <c r="AV15" s="56"/>
      <c r="AW15" s="56"/>
      <c r="AX15" s="56"/>
      <c r="AY15" s="56"/>
      <c r="AZ15" s="56"/>
      <c r="BA15" s="56"/>
      <c r="BB15" s="56"/>
      <c r="BC15" s="56"/>
      <c r="BD15" s="56"/>
      <c r="BE15" s="56"/>
      <c r="BF15" s="56"/>
      <c r="BG15" s="56"/>
      <c r="BH15" s="56"/>
      <c r="BI15" s="56"/>
      <c r="BJ15" s="56"/>
      <c r="BK15" s="65"/>
      <c r="BL15" s="67"/>
      <c r="BM15" s="56"/>
      <c r="BN15" s="56"/>
      <c r="BO15" s="56"/>
      <c r="BP15" s="65"/>
      <c r="BQ15" s="66"/>
      <c r="BR15" s="66"/>
      <c r="BS15" s="66"/>
      <c r="BT15" s="67"/>
      <c r="BU15" s="56"/>
      <c r="BV15" s="56"/>
      <c r="BW15" s="56"/>
      <c r="BX15" s="56"/>
      <c r="BY15" s="56"/>
      <c r="BZ15" s="56"/>
      <c r="CA15" s="56"/>
      <c r="CB15" s="56"/>
      <c r="CC15" s="56"/>
      <c r="CD15" s="56"/>
      <c r="CE15" s="56"/>
      <c r="CF15" s="56"/>
      <c r="CG15" s="56"/>
      <c r="CH15" s="56"/>
      <c r="CI15" s="56"/>
      <c r="CJ15" s="56"/>
      <c r="CK15" s="56"/>
      <c r="CL15" s="56"/>
      <c r="CM15" s="56"/>
      <c r="CN15" s="56"/>
      <c r="CO15" s="65"/>
      <c r="CP15" s="67"/>
      <c r="CQ15" s="56"/>
      <c r="CR15" s="56"/>
      <c r="CS15" s="56"/>
      <c r="CT15" s="65"/>
      <c r="CU15" s="66"/>
      <c r="CV15" s="66"/>
      <c r="CW15" s="66"/>
      <c r="CX15" s="67"/>
      <c r="CY15" s="56"/>
      <c r="CZ15" s="56"/>
      <c r="DA15" s="56"/>
      <c r="DB15" s="56"/>
      <c r="DC15" s="56"/>
      <c r="DD15" s="56"/>
      <c r="DE15" s="56"/>
      <c r="DF15" s="56"/>
      <c r="DG15" s="56"/>
      <c r="DH15" s="56"/>
      <c r="DI15" s="56"/>
      <c r="DJ15" s="56"/>
      <c r="DK15" s="56"/>
      <c r="DL15" s="56"/>
      <c r="DM15" s="56"/>
      <c r="DN15" s="56"/>
      <c r="DO15" s="56"/>
      <c r="DP15" s="56"/>
      <c r="DQ15" s="56"/>
      <c r="DR15" s="56"/>
      <c r="DS15" s="65"/>
      <c r="DT15" s="67"/>
      <c r="DU15" s="56"/>
      <c r="DV15" s="56"/>
      <c r="DW15" s="56"/>
      <c r="DX15" s="65"/>
      <c r="DY15" s="66"/>
      <c r="DZ15" s="66"/>
      <c r="EA15" s="66"/>
      <c r="EB15" s="67"/>
      <c r="EC15" s="56"/>
      <c r="ED15" s="56"/>
      <c r="EE15" s="56"/>
      <c r="EF15" s="56"/>
      <c r="EG15" s="56"/>
      <c r="EH15" s="56"/>
      <c r="EI15" s="56"/>
      <c r="EJ15" s="56"/>
      <c r="EK15" s="56"/>
      <c r="EL15" s="56"/>
      <c r="EM15" s="56"/>
      <c r="EN15" s="56"/>
      <c r="EO15" s="56"/>
      <c r="EP15" s="56"/>
      <c r="EQ15" s="56"/>
      <c r="ER15" s="56"/>
      <c r="ES15" s="56"/>
      <c r="ET15" s="56"/>
      <c r="EU15" s="56"/>
      <c r="EV15" s="56"/>
      <c r="EW15" s="65"/>
      <c r="EX15" s="67"/>
      <c r="EY15" s="75"/>
      <c r="EZ15" s="75"/>
      <c r="FA15" s="75"/>
      <c r="FB15" s="75"/>
    </row>
    <row r="16" spans="1:158" s="7" customFormat="1" ht="15" customHeight="1" x14ac:dyDescent="0.25">
      <c r="A16" s="55"/>
      <c r="B16" s="55"/>
      <c r="C16" s="55"/>
      <c r="D16" s="60"/>
      <c r="E16" s="56"/>
      <c r="F16" s="56"/>
      <c r="G16" s="56"/>
      <c r="H16" s="68"/>
      <c r="I16" s="69"/>
      <c r="J16" s="69"/>
      <c r="K16" s="69"/>
      <c r="L16" s="70"/>
      <c r="M16" s="56"/>
      <c r="N16" s="56"/>
      <c r="O16" s="56"/>
      <c r="P16" s="56"/>
      <c r="Q16" s="56"/>
      <c r="R16" s="56"/>
      <c r="S16" s="56"/>
      <c r="T16" s="56"/>
      <c r="U16" s="56"/>
      <c r="V16" s="56"/>
      <c r="W16" s="56"/>
      <c r="X16" s="56"/>
      <c r="Y16" s="56"/>
      <c r="Z16" s="56"/>
      <c r="AA16" s="56"/>
      <c r="AB16" s="56"/>
      <c r="AC16" s="56"/>
      <c r="AD16" s="56"/>
      <c r="AE16" s="56"/>
      <c r="AF16" s="56"/>
      <c r="AG16" s="65"/>
      <c r="AH16" s="67"/>
      <c r="AI16" s="56"/>
      <c r="AJ16" s="56"/>
      <c r="AK16" s="56"/>
      <c r="AL16" s="68"/>
      <c r="AM16" s="69"/>
      <c r="AN16" s="69"/>
      <c r="AO16" s="69"/>
      <c r="AP16" s="70"/>
      <c r="AQ16" s="56"/>
      <c r="AR16" s="56"/>
      <c r="AS16" s="56"/>
      <c r="AT16" s="56"/>
      <c r="AU16" s="56"/>
      <c r="AV16" s="56"/>
      <c r="AW16" s="56"/>
      <c r="AX16" s="56"/>
      <c r="AY16" s="56"/>
      <c r="AZ16" s="56"/>
      <c r="BA16" s="56"/>
      <c r="BB16" s="56"/>
      <c r="BC16" s="56"/>
      <c r="BD16" s="56"/>
      <c r="BE16" s="56"/>
      <c r="BF16" s="56"/>
      <c r="BG16" s="56"/>
      <c r="BH16" s="56"/>
      <c r="BI16" s="56"/>
      <c r="BJ16" s="56"/>
      <c r="BK16" s="65"/>
      <c r="BL16" s="67"/>
      <c r="BM16" s="56"/>
      <c r="BN16" s="56"/>
      <c r="BO16" s="56"/>
      <c r="BP16" s="68"/>
      <c r="BQ16" s="69"/>
      <c r="BR16" s="69"/>
      <c r="BS16" s="69"/>
      <c r="BT16" s="70"/>
      <c r="BU16" s="56"/>
      <c r="BV16" s="56"/>
      <c r="BW16" s="56"/>
      <c r="BX16" s="56"/>
      <c r="BY16" s="56"/>
      <c r="BZ16" s="56"/>
      <c r="CA16" s="56"/>
      <c r="CB16" s="56"/>
      <c r="CC16" s="56"/>
      <c r="CD16" s="56"/>
      <c r="CE16" s="56"/>
      <c r="CF16" s="56"/>
      <c r="CG16" s="56"/>
      <c r="CH16" s="56"/>
      <c r="CI16" s="56"/>
      <c r="CJ16" s="56"/>
      <c r="CK16" s="56"/>
      <c r="CL16" s="56"/>
      <c r="CM16" s="56"/>
      <c r="CN16" s="56"/>
      <c r="CO16" s="65"/>
      <c r="CP16" s="67"/>
      <c r="CQ16" s="56"/>
      <c r="CR16" s="56"/>
      <c r="CS16" s="56"/>
      <c r="CT16" s="68"/>
      <c r="CU16" s="69"/>
      <c r="CV16" s="69"/>
      <c r="CW16" s="69"/>
      <c r="CX16" s="70"/>
      <c r="CY16" s="56"/>
      <c r="CZ16" s="56"/>
      <c r="DA16" s="56"/>
      <c r="DB16" s="56"/>
      <c r="DC16" s="56"/>
      <c r="DD16" s="56"/>
      <c r="DE16" s="56"/>
      <c r="DF16" s="56"/>
      <c r="DG16" s="56"/>
      <c r="DH16" s="56"/>
      <c r="DI16" s="56"/>
      <c r="DJ16" s="56"/>
      <c r="DK16" s="56"/>
      <c r="DL16" s="56"/>
      <c r="DM16" s="56"/>
      <c r="DN16" s="56"/>
      <c r="DO16" s="56"/>
      <c r="DP16" s="56"/>
      <c r="DQ16" s="56"/>
      <c r="DR16" s="56"/>
      <c r="DS16" s="65"/>
      <c r="DT16" s="67"/>
      <c r="DU16" s="56"/>
      <c r="DV16" s="56"/>
      <c r="DW16" s="56"/>
      <c r="DX16" s="68"/>
      <c r="DY16" s="69"/>
      <c r="DZ16" s="69"/>
      <c r="EA16" s="69"/>
      <c r="EB16" s="70"/>
      <c r="EC16" s="56"/>
      <c r="ED16" s="56"/>
      <c r="EE16" s="56"/>
      <c r="EF16" s="56"/>
      <c r="EG16" s="56"/>
      <c r="EH16" s="56"/>
      <c r="EI16" s="56"/>
      <c r="EJ16" s="56"/>
      <c r="EK16" s="56"/>
      <c r="EL16" s="56"/>
      <c r="EM16" s="56"/>
      <c r="EN16" s="56"/>
      <c r="EO16" s="56"/>
      <c r="EP16" s="56"/>
      <c r="EQ16" s="56"/>
      <c r="ER16" s="56"/>
      <c r="ES16" s="56"/>
      <c r="ET16" s="56"/>
      <c r="EU16" s="56"/>
      <c r="EV16" s="56"/>
      <c r="EW16" s="65"/>
      <c r="EX16" s="67"/>
      <c r="EY16" s="74" t="s">
        <v>29</v>
      </c>
      <c r="EZ16" s="74" t="s">
        <v>2</v>
      </c>
      <c r="FA16" s="75"/>
      <c r="FB16" s="75"/>
    </row>
    <row r="17" spans="1:158" s="7" customFormat="1" ht="18.75" customHeight="1" x14ac:dyDescent="0.25">
      <c r="A17" s="55"/>
      <c r="B17" s="55"/>
      <c r="C17" s="55"/>
      <c r="D17" s="60"/>
      <c r="E17" s="57" t="s">
        <v>33</v>
      </c>
      <c r="F17" s="57" t="s">
        <v>0</v>
      </c>
      <c r="G17" s="56"/>
      <c r="H17" s="56" t="s">
        <v>17</v>
      </c>
      <c r="I17" s="56" t="s">
        <v>34</v>
      </c>
      <c r="J17" s="57" t="s">
        <v>35</v>
      </c>
      <c r="K17" s="56" t="s">
        <v>36</v>
      </c>
      <c r="L17" s="57" t="s">
        <v>24</v>
      </c>
      <c r="M17" s="56" t="s">
        <v>18</v>
      </c>
      <c r="N17" s="56" t="s">
        <v>19</v>
      </c>
      <c r="O17" s="56" t="s">
        <v>20</v>
      </c>
      <c r="P17" s="56" t="s">
        <v>21</v>
      </c>
      <c r="Q17" s="57" t="s">
        <v>25</v>
      </c>
      <c r="R17" s="56" t="s">
        <v>22</v>
      </c>
      <c r="S17" s="56" t="s">
        <v>23</v>
      </c>
      <c r="T17" s="56"/>
      <c r="U17" s="56" t="s">
        <v>17</v>
      </c>
      <c r="V17" s="56" t="s">
        <v>34</v>
      </c>
      <c r="W17" s="57" t="s">
        <v>35</v>
      </c>
      <c r="X17" s="56" t="s">
        <v>36</v>
      </c>
      <c r="Y17" s="56" t="s">
        <v>24</v>
      </c>
      <c r="Z17" s="56" t="s">
        <v>18</v>
      </c>
      <c r="AA17" s="56" t="s">
        <v>19</v>
      </c>
      <c r="AB17" s="56" t="s">
        <v>20</v>
      </c>
      <c r="AC17" s="56" t="s">
        <v>21</v>
      </c>
      <c r="AD17" s="56" t="s">
        <v>25</v>
      </c>
      <c r="AE17" s="56" t="s">
        <v>22</v>
      </c>
      <c r="AF17" s="56" t="s">
        <v>23</v>
      </c>
      <c r="AG17" s="68"/>
      <c r="AH17" s="70"/>
      <c r="AI17" s="56" t="s">
        <v>33</v>
      </c>
      <c r="AJ17" s="56" t="s">
        <v>0</v>
      </c>
      <c r="AK17" s="56"/>
      <c r="AL17" s="56" t="s">
        <v>17</v>
      </c>
      <c r="AM17" s="56" t="s">
        <v>34</v>
      </c>
      <c r="AN17" s="57" t="s">
        <v>35</v>
      </c>
      <c r="AO17" s="56" t="s">
        <v>36</v>
      </c>
      <c r="AP17" s="57" t="s">
        <v>24</v>
      </c>
      <c r="AQ17" s="56" t="s">
        <v>18</v>
      </c>
      <c r="AR17" s="56" t="s">
        <v>19</v>
      </c>
      <c r="AS17" s="56" t="s">
        <v>20</v>
      </c>
      <c r="AT17" s="56" t="s">
        <v>21</v>
      </c>
      <c r="AU17" s="57" t="s">
        <v>25</v>
      </c>
      <c r="AV17" s="56" t="s">
        <v>22</v>
      </c>
      <c r="AW17" s="56" t="s">
        <v>23</v>
      </c>
      <c r="AX17" s="56"/>
      <c r="AY17" s="56" t="s">
        <v>17</v>
      </c>
      <c r="AZ17" s="56" t="s">
        <v>34</v>
      </c>
      <c r="BA17" s="57" t="s">
        <v>35</v>
      </c>
      <c r="BB17" s="56" t="s">
        <v>36</v>
      </c>
      <c r="BC17" s="56" t="s">
        <v>24</v>
      </c>
      <c r="BD17" s="56" t="s">
        <v>18</v>
      </c>
      <c r="BE17" s="56" t="s">
        <v>19</v>
      </c>
      <c r="BF17" s="56" t="s">
        <v>20</v>
      </c>
      <c r="BG17" s="56" t="s">
        <v>21</v>
      </c>
      <c r="BH17" s="56" t="s">
        <v>25</v>
      </c>
      <c r="BI17" s="56" t="s">
        <v>22</v>
      </c>
      <c r="BJ17" s="56" t="s">
        <v>23</v>
      </c>
      <c r="BK17" s="68"/>
      <c r="BL17" s="70"/>
      <c r="BM17" s="56" t="s">
        <v>33</v>
      </c>
      <c r="BN17" s="56" t="s">
        <v>0</v>
      </c>
      <c r="BO17" s="56"/>
      <c r="BP17" s="56" t="s">
        <v>17</v>
      </c>
      <c r="BQ17" s="56" t="s">
        <v>34</v>
      </c>
      <c r="BR17" s="57" t="s">
        <v>35</v>
      </c>
      <c r="BS17" s="56" t="s">
        <v>36</v>
      </c>
      <c r="BT17" s="57" t="s">
        <v>24</v>
      </c>
      <c r="BU17" s="56" t="s">
        <v>18</v>
      </c>
      <c r="BV17" s="56" t="s">
        <v>19</v>
      </c>
      <c r="BW17" s="56" t="s">
        <v>20</v>
      </c>
      <c r="BX17" s="56" t="s">
        <v>21</v>
      </c>
      <c r="BY17" s="57" t="s">
        <v>25</v>
      </c>
      <c r="BZ17" s="56" t="s">
        <v>22</v>
      </c>
      <c r="CA17" s="56" t="s">
        <v>23</v>
      </c>
      <c r="CB17" s="56"/>
      <c r="CC17" s="56" t="s">
        <v>17</v>
      </c>
      <c r="CD17" s="56" t="s">
        <v>34</v>
      </c>
      <c r="CE17" s="57" t="s">
        <v>35</v>
      </c>
      <c r="CF17" s="56" t="s">
        <v>36</v>
      </c>
      <c r="CG17" s="56" t="s">
        <v>24</v>
      </c>
      <c r="CH17" s="56" t="s">
        <v>18</v>
      </c>
      <c r="CI17" s="56" t="s">
        <v>19</v>
      </c>
      <c r="CJ17" s="56" t="s">
        <v>20</v>
      </c>
      <c r="CK17" s="56" t="s">
        <v>21</v>
      </c>
      <c r="CL17" s="56" t="s">
        <v>25</v>
      </c>
      <c r="CM17" s="56" t="s">
        <v>22</v>
      </c>
      <c r="CN17" s="56" t="s">
        <v>23</v>
      </c>
      <c r="CO17" s="68"/>
      <c r="CP17" s="70"/>
      <c r="CQ17" s="56" t="s">
        <v>33</v>
      </c>
      <c r="CR17" s="56" t="s">
        <v>0</v>
      </c>
      <c r="CS17" s="56"/>
      <c r="CT17" s="56" t="s">
        <v>17</v>
      </c>
      <c r="CU17" s="56" t="s">
        <v>34</v>
      </c>
      <c r="CV17" s="57" t="s">
        <v>35</v>
      </c>
      <c r="CW17" s="56" t="s">
        <v>36</v>
      </c>
      <c r="CX17" s="57" t="s">
        <v>24</v>
      </c>
      <c r="CY17" s="56" t="s">
        <v>18</v>
      </c>
      <c r="CZ17" s="56" t="s">
        <v>19</v>
      </c>
      <c r="DA17" s="56" t="s">
        <v>20</v>
      </c>
      <c r="DB17" s="56" t="s">
        <v>21</v>
      </c>
      <c r="DC17" s="57" t="s">
        <v>25</v>
      </c>
      <c r="DD17" s="56" t="s">
        <v>22</v>
      </c>
      <c r="DE17" s="56" t="s">
        <v>23</v>
      </c>
      <c r="DF17" s="56"/>
      <c r="DG17" s="56" t="s">
        <v>17</v>
      </c>
      <c r="DH17" s="56" t="s">
        <v>34</v>
      </c>
      <c r="DI17" s="57" t="s">
        <v>35</v>
      </c>
      <c r="DJ17" s="56" t="s">
        <v>36</v>
      </c>
      <c r="DK17" s="56" t="s">
        <v>24</v>
      </c>
      <c r="DL17" s="56" t="s">
        <v>18</v>
      </c>
      <c r="DM17" s="56" t="s">
        <v>19</v>
      </c>
      <c r="DN17" s="56" t="s">
        <v>20</v>
      </c>
      <c r="DO17" s="56" t="s">
        <v>21</v>
      </c>
      <c r="DP17" s="56" t="s">
        <v>25</v>
      </c>
      <c r="DQ17" s="56" t="s">
        <v>22</v>
      </c>
      <c r="DR17" s="56" t="s">
        <v>23</v>
      </c>
      <c r="DS17" s="68"/>
      <c r="DT17" s="70"/>
      <c r="DU17" s="56" t="s">
        <v>33</v>
      </c>
      <c r="DV17" s="56" t="s">
        <v>0</v>
      </c>
      <c r="DW17" s="56"/>
      <c r="DX17" s="56" t="s">
        <v>17</v>
      </c>
      <c r="DY17" s="56" t="s">
        <v>34</v>
      </c>
      <c r="DZ17" s="57" t="s">
        <v>35</v>
      </c>
      <c r="EA17" s="56" t="s">
        <v>36</v>
      </c>
      <c r="EB17" s="57" t="s">
        <v>24</v>
      </c>
      <c r="EC17" s="56" t="s">
        <v>18</v>
      </c>
      <c r="ED17" s="56" t="s">
        <v>19</v>
      </c>
      <c r="EE17" s="56" t="s">
        <v>20</v>
      </c>
      <c r="EF17" s="56" t="s">
        <v>21</v>
      </c>
      <c r="EG17" s="56" t="s">
        <v>22</v>
      </c>
      <c r="EH17" s="57" t="s">
        <v>25</v>
      </c>
      <c r="EI17" s="56" t="s">
        <v>23</v>
      </c>
      <c r="EJ17" s="56"/>
      <c r="EK17" s="56" t="s">
        <v>17</v>
      </c>
      <c r="EL17" s="56" t="s">
        <v>34</v>
      </c>
      <c r="EM17" s="57" t="s">
        <v>35</v>
      </c>
      <c r="EN17" s="57" t="s">
        <v>36</v>
      </c>
      <c r="EO17" s="56" t="s">
        <v>24</v>
      </c>
      <c r="EP17" s="56" t="s">
        <v>18</v>
      </c>
      <c r="EQ17" s="56" t="s">
        <v>19</v>
      </c>
      <c r="ER17" s="56" t="s">
        <v>20</v>
      </c>
      <c r="ES17" s="56" t="s">
        <v>21</v>
      </c>
      <c r="ET17" s="56" t="s">
        <v>25</v>
      </c>
      <c r="EU17" s="56" t="s">
        <v>22</v>
      </c>
      <c r="EV17" s="56" t="s">
        <v>23</v>
      </c>
      <c r="EW17" s="68"/>
      <c r="EX17" s="70"/>
      <c r="EY17" s="75"/>
      <c r="EZ17" s="75"/>
      <c r="FA17" s="75"/>
      <c r="FB17" s="75"/>
    </row>
    <row r="18" spans="1:158" s="7" customFormat="1" ht="163.5" customHeight="1" x14ac:dyDescent="0.25">
      <c r="A18" s="55"/>
      <c r="B18" s="55"/>
      <c r="C18" s="55"/>
      <c r="D18" s="61"/>
      <c r="E18" s="58"/>
      <c r="F18" s="58"/>
      <c r="G18" s="56"/>
      <c r="H18" s="56"/>
      <c r="I18" s="56"/>
      <c r="J18" s="58"/>
      <c r="K18" s="56"/>
      <c r="L18" s="58"/>
      <c r="M18" s="56"/>
      <c r="N18" s="56"/>
      <c r="O18" s="56"/>
      <c r="P18" s="56"/>
      <c r="Q18" s="58"/>
      <c r="R18" s="56"/>
      <c r="S18" s="56"/>
      <c r="T18" s="56"/>
      <c r="U18" s="56"/>
      <c r="V18" s="56"/>
      <c r="W18" s="58"/>
      <c r="X18" s="56"/>
      <c r="Y18" s="56"/>
      <c r="Z18" s="56"/>
      <c r="AA18" s="56"/>
      <c r="AB18" s="56"/>
      <c r="AC18" s="56"/>
      <c r="AD18" s="56"/>
      <c r="AE18" s="56"/>
      <c r="AF18" s="56"/>
      <c r="AG18" s="20" t="s">
        <v>33</v>
      </c>
      <c r="AH18" s="20" t="s">
        <v>0</v>
      </c>
      <c r="AI18" s="56"/>
      <c r="AJ18" s="56"/>
      <c r="AK18" s="56"/>
      <c r="AL18" s="56"/>
      <c r="AM18" s="56"/>
      <c r="AN18" s="58"/>
      <c r="AO18" s="56"/>
      <c r="AP18" s="58"/>
      <c r="AQ18" s="56"/>
      <c r="AR18" s="56"/>
      <c r="AS18" s="56"/>
      <c r="AT18" s="56"/>
      <c r="AU18" s="58"/>
      <c r="AV18" s="56"/>
      <c r="AW18" s="56"/>
      <c r="AX18" s="56"/>
      <c r="AY18" s="56"/>
      <c r="AZ18" s="56"/>
      <c r="BA18" s="58"/>
      <c r="BB18" s="56"/>
      <c r="BC18" s="56"/>
      <c r="BD18" s="56"/>
      <c r="BE18" s="56"/>
      <c r="BF18" s="56"/>
      <c r="BG18" s="56"/>
      <c r="BH18" s="56"/>
      <c r="BI18" s="56"/>
      <c r="BJ18" s="56"/>
      <c r="BK18" s="20" t="s">
        <v>33</v>
      </c>
      <c r="BL18" s="20" t="s">
        <v>0</v>
      </c>
      <c r="BM18" s="56"/>
      <c r="BN18" s="56"/>
      <c r="BO18" s="56"/>
      <c r="BP18" s="56"/>
      <c r="BQ18" s="56"/>
      <c r="BR18" s="58"/>
      <c r="BS18" s="56"/>
      <c r="BT18" s="58"/>
      <c r="BU18" s="56"/>
      <c r="BV18" s="56"/>
      <c r="BW18" s="56"/>
      <c r="BX18" s="56"/>
      <c r="BY18" s="58"/>
      <c r="BZ18" s="56"/>
      <c r="CA18" s="56"/>
      <c r="CB18" s="56"/>
      <c r="CC18" s="56"/>
      <c r="CD18" s="56"/>
      <c r="CE18" s="58"/>
      <c r="CF18" s="56"/>
      <c r="CG18" s="56"/>
      <c r="CH18" s="56"/>
      <c r="CI18" s="56"/>
      <c r="CJ18" s="56"/>
      <c r="CK18" s="56"/>
      <c r="CL18" s="56"/>
      <c r="CM18" s="56"/>
      <c r="CN18" s="56"/>
      <c r="CO18" s="20" t="s">
        <v>33</v>
      </c>
      <c r="CP18" s="20" t="s">
        <v>0</v>
      </c>
      <c r="CQ18" s="56"/>
      <c r="CR18" s="56"/>
      <c r="CS18" s="56"/>
      <c r="CT18" s="56"/>
      <c r="CU18" s="56"/>
      <c r="CV18" s="58"/>
      <c r="CW18" s="56"/>
      <c r="CX18" s="58"/>
      <c r="CY18" s="56"/>
      <c r="CZ18" s="56"/>
      <c r="DA18" s="56"/>
      <c r="DB18" s="56"/>
      <c r="DC18" s="58"/>
      <c r="DD18" s="56"/>
      <c r="DE18" s="56"/>
      <c r="DF18" s="56"/>
      <c r="DG18" s="56"/>
      <c r="DH18" s="56"/>
      <c r="DI18" s="58"/>
      <c r="DJ18" s="56"/>
      <c r="DK18" s="56"/>
      <c r="DL18" s="56"/>
      <c r="DM18" s="56"/>
      <c r="DN18" s="56"/>
      <c r="DO18" s="56"/>
      <c r="DP18" s="56"/>
      <c r="DQ18" s="56"/>
      <c r="DR18" s="56"/>
      <c r="DS18" s="20" t="s">
        <v>33</v>
      </c>
      <c r="DT18" s="20" t="s">
        <v>0</v>
      </c>
      <c r="DU18" s="56"/>
      <c r="DV18" s="56"/>
      <c r="DW18" s="56"/>
      <c r="DX18" s="56"/>
      <c r="DY18" s="56"/>
      <c r="DZ18" s="58"/>
      <c r="EA18" s="56"/>
      <c r="EB18" s="58"/>
      <c r="EC18" s="56"/>
      <c r="ED18" s="56"/>
      <c r="EE18" s="56"/>
      <c r="EF18" s="56"/>
      <c r="EG18" s="56"/>
      <c r="EH18" s="58"/>
      <c r="EI18" s="56"/>
      <c r="EJ18" s="56"/>
      <c r="EK18" s="56"/>
      <c r="EL18" s="56"/>
      <c r="EM18" s="58"/>
      <c r="EN18" s="58"/>
      <c r="EO18" s="56"/>
      <c r="EP18" s="56"/>
      <c r="EQ18" s="56"/>
      <c r="ER18" s="56"/>
      <c r="ES18" s="56"/>
      <c r="ET18" s="56"/>
      <c r="EU18" s="56"/>
      <c r="EV18" s="56"/>
      <c r="EW18" s="20" t="s">
        <v>33</v>
      </c>
      <c r="EX18" s="20" t="s">
        <v>0</v>
      </c>
      <c r="EY18" s="75"/>
      <c r="EZ18" s="21" t="s">
        <v>40</v>
      </c>
      <c r="FA18" s="21" t="s">
        <v>39</v>
      </c>
      <c r="FB18" s="75"/>
    </row>
    <row r="19" spans="1:158" s="7" customFormat="1" ht="18.75" x14ac:dyDescent="0.25">
      <c r="A19" s="21">
        <v>1</v>
      </c>
      <c r="B19" s="21">
        <v>2</v>
      </c>
      <c r="C19" s="21">
        <v>3</v>
      </c>
      <c r="D19" s="21">
        <v>4</v>
      </c>
      <c r="E19" s="21">
        <v>5</v>
      </c>
      <c r="F19" s="21">
        <v>6</v>
      </c>
      <c r="G19" s="21">
        <v>7</v>
      </c>
      <c r="H19" s="21">
        <v>8</v>
      </c>
      <c r="I19" s="21">
        <v>9</v>
      </c>
      <c r="J19" s="21">
        <v>10</v>
      </c>
      <c r="K19" s="21">
        <v>11</v>
      </c>
      <c r="L19" s="21">
        <v>12</v>
      </c>
      <c r="M19" s="21">
        <v>13</v>
      </c>
      <c r="N19" s="21">
        <v>14</v>
      </c>
      <c r="O19" s="21">
        <v>15</v>
      </c>
      <c r="P19" s="21">
        <v>16</v>
      </c>
      <c r="Q19" s="21">
        <v>17</v>
      </c>
      <c r="R19" s="21">
        <v>18</v>
      </c>
      <c r="S19" s="21">
        <v>19</v>
      </c>
      <c r="T19" s="21">
        <v>20</v>
      </c>
      <c r="U19" s="21">
        <v>21</v>
      </c>
      <c r="V19" s="21">
        <v>22</v>
      </c>
      <c r="W19" s="21">
        <v>23</v>
      </c>
      <c r="X19" s="21">
        <v>24</v>
      </c>
      <c r="Y19" s="21">
        <v>25</v>
      </c>
      <c r="Z19" s="21">
        <v>26</v>
      </c>
      <c r="AA19" s="21">
        <v>27</v>
      </c>
      <c r="AB19" s="21">
        <v>28</v>
      </c>
      <c r="AC19" s="21">
        <v>29</v>
      </c>
      <c r="AD19" s="21">
        <v>30</v>
      </c>
      <c r="AE19" s="21">
        <v>31</v>
      </c>
      <c r="AF19" s="21">
        <v>32</v>
      </c>
      <c r="AG19" s="21">
        <v>33</v>
      </c>
      <c r="AH19" s="21">
        <v>34</v>
      </c>
      <c r="AI19" s="21">
        <v>35</v>
      </c>
      <c r="AJ19" s="21">
        <v>36</v>
      </c>
      <c r="AK19" s="21">
        <v>37</v>
      </c>
      <c r="AL19" s="21">
        <v>38</v>
      </c>
      <c r="AM19" s="21">
        <v>39</v>
      </c>
      <c r="AN19" s="21">
        <v>40</v>
      </c>
      <c r="AO19" s="21">
        <v>41</v>
      </c>
      <c r="AP19" s="21">
        <v>42</v>
      </c>
      <c r="AQ19" s="21">
        <v>43</v>
      </c>
      <c r="AR19" s="21">
        <v>44</v>
      </c>
      <c r="AS19" s="21">
        <v>45</v>
      </c>
      <c r="AT19" s="21">
        <v>46</v>
      </c>
      <c r="AU19" s="21">
        <v>47</v>
      </c>
      <c r="AV19" s="21">
        <v>48</v>
      </c>
      <c r="AW19" s="21">
        <v>49</v>
      </c>
      <c r="AX19" s="21">
        <v>50</v>
      </c>
      <c r="AY19" s="21">
        <v>51</v>
      </c>
      <c r="AZ19" s="21">
        <v>52</v>
      </c>
      <c r="BA19" s="21">
        <v>53</v>
      </c>
      <c r="BB19" s="21">
        <v>54</v>
      </c>
      <c r="BC19" s="21">
        <v>55</v>
      </c>
      <c r="BD19" s="21">
        <v>56</v>
      </c>
      <c r="BE19" s="21">
        <v>57</v>
      </c>
      <c r="BF19" s="21">
        <v>58</v>
      </c>
      <c r="BG19" s="21">
        <v>59</v>
      </c>
      <c r="BH19" s="21">
        <v>60</v>
      </c>
      <c r="BI19" s="21">
        <v>61</v>
      </c>
      <c r="BJ19" s="21">
        <v>62</v>
      </c>
      <c r="BK19" s="21">
        <v>63</v>
      </c>
      <c r="BL19" s="21">
        <v>64</v>
      </c>
      <c r="BM19" s="21">
        <v>65</v>
      </c>
      <c r="BN19" s="21">
        <v>66</v>
      </c>
      <c r="BO19" s="21">
        <v>67</v>
      </c>
      <c r="BP19" s="21">
        <v>68</v>
      </c>
      <c r="BQ19" s="21">
        <v>69</v>
      </c>
      <c r="BR19" s="21">
        <v>70</v>
      </c>
      <c r="BS19" s="21">
        <v>71</v>
      </c>
      <c r="BT19" s="21">
        <v>72</v>
      </c>
      <c r="BU19" s="21">
        <v>73</v>
      </c>
      <c r="BV19" s="21">
        <v>74</v>
      </c>
      <c r="BW19" s="21">
        <v>75</v>
      </c>
      <c r="BX19" s="21">
        <v>76</v>
      </c>
      <c r="BY19" s="21">
        <v>77</v>
      </c>
      <c r="BZ19" s="21">
        <v>78</v>
      </c>
      <c r="CA19" s="21">
        <v>79</v>
      </c>
      <c r="CB19" s="21">
        <v>80</v>
      </c>
      <c r="CC19" s="21">
        <v>81</v>
      </c>
      <c r="CD19" s="21">
        <v>82</v>
      </c>
      <c r="CE19" s="21">
        <v>83</v>
      </c>
      <c r="CF19" s="21">
        <v>84</v>
      </c>
      <c r="CG19" s="21">
        <v>85</v>
      </c>
      <c r="CH19" s="21">
        <v>86</v>
      </c>
      <c r="CI19" s="21">
        <v>87</v>
      </c>
      <c r="CJ19" s="21">
        <v>88</v>
      </c>
      <c r="CK19" s="21">
        <v>89</v>
      </c>
      <c r="CL19" s="21">
        <v>90</v>
      </c>
      <c r="CM19" s="21">
        <v>91</v>
      </c>
      <c r="CN19" s="21">
        <v>92</v>
      </c>
      <c r="CO19" s="21">
        <v>93</v>
      </c>
      <c r="CP19" s="21">
        <v>94</v>
      </c>
      <c r="CQ19" s="21">
        <v>95</v>
      </c>
      <c r="CR19" s="21">
        <v>96</v>
      </c>
      <c r="CS19" s="21">
        <v>97</v>
      </c>
      <c r="CT19" s="21">
        <v>98</v>
      </c>
      <c r="CU19" s="21">
        <v>99</v>
      </c>
      <c r="CV19" s="21">
        <v>100</v>
      </c>
      <c r="CW19" s="21">
        <v>101</v>
      </c>
      <c r="CX19" s="21">
        <v>102</v>
      </c>
      <c r="CY19" s="21">
        <v>103</v>
      </c>
      <c r="CZ19" s="21">
        <v>104</v>
      </c>
      <c r="DA19" s="21">
        <v>105</v>
      </c>
      <c r="DB19" s="21">
        <v>106</v>
      </c>
      <c r="DC19" s="21">
        <v>107</v>
      </c>
      <c r="DD19" s="21">
        <v>108</v>
      </c>
      <c r="DE19" s="21">
        <v>109</v>
      </c>
      <c r="DF19" s="21">
        <v>110</v>
      </c>
      <c r="DG19" s="21">
        <v>111</v>
      </c>
      <c r="DH19" s="21">
        <v>112</v>
      </c>
      <c r="DI19" s="21">
        <v>113</v>
      </c>
      <c r="DJ19" s="21">
        <v>114</v>
      </c>
      <c r="DK19" s="21">
        <v>115</v>
      </c>
      <c r="DL19" s="21">
        <v>116</v>
      </c>
      <c r="DM19" s="21">
        <v>117</v>
      </c>
      <c r="DN19" s="21">
        <v>118</v>
      </c>
      <c r="DO19" s="21">
        <v>119</v>
      </c>
      <c r="DP19" s="21">
        <v>120</v>
      </c>
      <c r="DQ19" s="21">
        <v>121</v>
      </c>
      <c r="DR19" s="21">
        <v>122</v>
      </c>
      <c r="DS19" s="21">
        <v>123</v>
      </c>
      <c r="DT19" s="21">
        <v>124</v>
      </c>
      <c r="DU19" s="21">
        <v>125</v>
      </c>
      <c r="DV19" s="21">
        <v>126</v>
      </c>
      <c r="DW19" s="21">
        <v>127</v>
      </c>
      <c r="DX19" s="21">
        <v>128</v>
      </c>
      <c r="DY19" s="21">
        <v>129</v>
      </c>
      <c r="DZ19" s="21">
        <v>130</v>
      </c>
      <c r="EA19" s="21">
        <v>131</v>
      </c>
      <c r="EB19" s="21">
        <v>132</v>
      </c>
      <c r="EC19" s="21">
        <v>133</v>
      </c>
      <c r="ED19" s="21">
        <v>134</v>
      </c>
      <c r="EE19" s="21">
        <v>135</v>
      </c>
      <c r="EF19" s="21">
        <v>136</v>
      </c>
      <c r="EG19" s="21">
        <v>137</v>
      </c>
      <c r="EH19" s="21">
        <v>138</v>
      </c>
      <c r="EI19" s="21">
        <v>139</v>
      </c>
      <c r="EJ19" s="21">
        <v>140</v>
      </c>
      <c r="EK19" s="21">
        <v>141</v>
      </c>
      <c r="EL19" s="21">
        <v>142</v>
      </c>
      <c r="EM19" s="21">
        <v>143</v>
      </c>
      <c r="EN19" s="21">
        <v>144</v>
      </c>
      <c r="EO19" s="21">
        <v>145</v>
      </c>
      <c r="EP19" s="21">
        <v>146</v>
      </c>
      <c r="EQ19" s="21">
        <v>147</v>
      </c>
      <c r="ER19" s="21">
        <v>148</v>
      </c>
      <c r="ES19" s="21">
        <v>149</v>
      </c>
      <c r="ET19" s="21">
        <v>150</v>
      </c>
      <c r="EU19" s="21">
        <v>151</v>
      </c>
      <c r="EV19" s="21">
        <v>152</v>
      </c>
      <c r="EW19" s="21">
        <v>153</v>
      </c>
      <c r="EX19" s="21">
        <v>154</v>
      </c>
      <c r="EY19" s="21">
        <v>155</v>
      </c>
      <c r="EZ19" s="21">
        <v>156</v>
      </c>
      <c r="FA19" s="21">
        <v>157</v>
      </c>
      <c r="FB19" s="21">
        <v>158</v>
      </c>
    </row>
    <row r="20" spans="1:158" s="10" customFormat="1" ht="75" x14ac:dyDescent="0.25">
      <c r="A20" s="23" t="s">
        <v>43</v>
      </c>
      <c r="B20" s="46" t="s">
        <v>92</v>
      </c>
      <c r="C20" s="46" t="s">
        <v>93</v>
      </c>
      <c r="D20" s="47">
        <f>SUM(E20:EX20)</f>
        <v>760</v>
      </c>
      <c r="E20" s="48">
        <v>69</v>
      </c>
      <c r="F20" s="48">
        <v>641</v>
      </c>
      <c r="G20" s="48">
        <v>0</v>
      </c>
      <c r="H20" s="48">
        <v>0</v>
      </c>
      <c r="I20" s="48">
        <v>0</v>
      </c>
      <c r="J20" s="48">
        <v>0</v>
      </c>
      <c r="K20" s="48">
        <v>0</v>
      </c>
      <c r="L20" s="48">
        <v>0</v>
      </c>
      <c r="M20" s="48">
        <v>0</v>
      </c>
      <c r="N20" s="48">
        <v>0</v>
      </c>
      <c r="O20" s="48">
        <v>0</v>
      </c>
      <c r="P20" s="48">
        <v>0</v>
      </c>
      <c r="Q20" s="48">
        <v>0</v>
      </c>
      <c r="R20" s="48">
        <v>0</v>
      </c>
      <c r="S20" s="48">
        <v>0</v>
      </c>
      <c r="T20" s="48">
        <v>0</v>
      </c>
      <c r="U20" s="48">
        <v>50</v>
      </c>
      <c r="V20" s="48">
        <v>0</v>
      </c>
      <c r="W20" s="48">
        <v>0</v>
      </c>
      <c r="X20" s="48">
        <v>0</v>
      </c>
      <c r="Y20" s="48">
        <v>0</v>
      </c>
      <c r="Z20" s="48">
        <v>0</v>
      </c>
      <c r="AA20" s="48">
        <v>0</v>
      </c>
      <c r="AB20" s="48">
        <v>0</v>
      </c>
      <c r="AC20" s="48">
        <v>0</v>
      </c>
      <c r="AD20" s="48">
        <v>0</v>
      </c>
      <c r="AE20" s="48">
        <v>0</v>
      </c>
      <c r="AF20" s="48">
        <v>0</v>
      </c>
      <c r="AG20" s="48">
        <v>0</v>
      </c>
      <c r="AH20" s="48">
        <v>0</v>
      </c>
      <c r="AI20" s="48">
        <v>0</v>
      </c>
      <c r="AJ20" s="48">
        <v>0</v>
      </c>
      <c r="AK20" s="48">
        <v>0</v>
      </c>
      <c r="AL20" s="48">
        <v>0</v>
      </c>
      <c r="AM20" s="48">
        <v>0</v>
      </c>
      <c r="AN20" s="48">
        <v>0</v>
      </c>
      <c r="AO20" s="48">
        <v>0</v>
      </c>
      <c r="AP20" s="48">
        <v>0</v>
      </c>
      <c r="AQ20" s="48">
        <v>0</v>
      </c>
      <c r="AR20" s="48">
        <v>0</v>
      </c>
      <c r="AS20" s="48">
        <v>0</v>
      </c>
      <c r="AT20" s="48">
        <v>0</v>
      </c>
      <c r="AU20" s="48">
        <v>0</v>
      </c>
      <c r="AV20" s="48">
        <v>0</v>
      </c>
      <c r="AW20" s="48">
        <v>0</v>
      </c>
      <c r="AX20" s="48">
        <v>0</v>
      </c>
      <c r="AY20" s="48">
        <v>0</v>
      </c>
      <c r="AZ20" s="48">
        <v>0</v>
      </c>
      <c r="BA20" s="48">
        <v>0</v>
      </c>
      <c r="BB20" s="48">
        <v>0</v>
      </c>
      <c r="BC20" s="48">
        <v>0</v>
      </c>
      <c r="BD20" s="48">
        <v>0</v>
      </c>
      <c r="BE20" s="48">
        <v>0</v>
      </c>
      <c r="BF20" s="48">
        <v>0</v>
      </c>
      <c r="BG20" s="48">
        <v>0</v>
      </c>
      <c r="BH20" s="48">
        <v>0</v>
      </c>
      <c r="BI20" s="48">
        <v>0</v>
      </c>
      <c r="BJ20" s="48">
        <v>0</v>
      </c>
      <c r="BK20" s="48">
        <v>0</v>
      </c>
      <c r="BL20" s="48">
        <v>0</v>
      </c>
      <c r="BM20" s="48">
        <v>0</v>
      </c>
      <c r="BN20" s="48">
        <v>0</v>
      </c>
      <c r="BO20" s="48">
        <v>0</v>
      </c>
      <c r="BP20" s="48">
        <v>0</v>
      </c>
      <c r="BQ20" s="48">
        <v>0</v>
      </c>
      <c r="BR20" s="48">
        <v>0</v>
      </c>
      <c r="BS20" s="48">
        <v>0</v>
      </c>
      <c r="BT20" s="48">
        <v>0</v>
      </c>
      <c r="BU20" s="48">
        <v>0</v>
      </c>
      <c r="BV20" s="48">
        <v>0</v>
      </c>
      <c r="BW20" s="48">
        <v>0</v>
      </c>
      <c r="BX20" s="48">
        <v>0</v>
      </c>
      <c r="BY20" s="48">
        <v>0</v>
      </c>
      <c r="BZ20" s="48">
        <v>0</v>
      </c>
      <c r="CA20" s="48">
        <v>0</v>
      </c>
      <c r="CB20" s="48">
        <v>0</v>
      </c>
      <c r="CC20" s="48">
        <v>0</v>
      </c>
      <c r="CD20" s="48">
        <v>0</v>
      </c>
      <c r="CE20" s="48">
        <v>0</v>
      </c>
      <c r="CF20" s="48">
        <v>0</v>
      </c>
      <c r="CG20" s="48">
        <v>0</v>
      </c>
      <c r="CH20" s="48">
        <v>0</v>
      </c>
      <c r="CI20" s="48">
        <v>0</v>
      </c>
      <c r="CJ20" s="48">
        <v>0</v>
      </c>
      <c r="CK20" s="48">
        <v>0</v>
      </c>
      <c r="CL20" s="48">
        <v>0</v>
      </c>
      <c r="CM20" s="48">
        <v>0</v>
      </c>
      <c r="CN20" s="48">
        <v>0</v>
      </c>
      <c r="CO20" s="48">
        <v>0</v>
      </c>
      <c r="CP20" s="48">
        <v>0</v>
      </c>
      <c r="CQ20" s="48">
        <v>0</v>
      </c>
      <c r="CR20" s="48">
        <v>0</v>
      </c>
      <c r="CS20" s="48">
        <v>0</v>
      </c>
      <c r="CT20" s="48">
        <v>0</v>
      </c>
      <c r="CU20" s="48">
        <v>0</v>
      </c>
      <c r="CV20" s="48">
        <v>0</v>
      </c>
      <c r="CW20" s="48">
        <v>0</v>
      </c>
      <c r="CX20" s="48">
        <v>0</v>
      </c>
      <c r="CY20" s="48">
        <v>0</v>
      </c>
      <c r="CZ20" s="48">
        <v>0</v>
      </c>
      <c r="DA20" s="48">
        <v>0</v>
      </c>
      <c r="DB20" s="48">
        <v>0</v>
      </c>
      <c r="DC20" s="48">
        <v>0</v>
      </c>
      <c r="DD20" s="48">
        <v>0</v>
      </c>
      <c r="DE20" s="48">
        <v>0</v>
      </c>
      <c r="DF20" s="48">
        <v>0</v>
      </c>
      <c r="DG20" s="48">
        <v>0</v>
      </c>
      <c r="DH20" s="48">
        <v>0</v>
      </c>
      <c r="DI20" s="48">
        <v>0</v>
      </c>
      <c r="DJ20" s="48">
        <v>0</v>
      </c>
      <c r="DK20" s="48">
        <v>0</v>
      </c>
      <c r="DL20" s="48">
        <v>0</v>
      </c>
      <c r="DM20" s="48">
        <v>0</v>
      </c>
      <c r="DN20" s="48">
        <v>0</v>
      </c>
      <c r="DO20" s="48">
        <v>0</v>
      </c>
      <c r="DP20" s="48">
        <v>0</v>
      </c>
      <c r="DQ20" s="48">
        <v>0</v>
      </c>
      <c r="DR20" s="48">
        <v>0</v>
      </c>
      <c r="DS20" s="48">
        <v>0</v>
      </c>
      <c r="DT20" s="48">
        <v>0</v>
      </c>
      <c r="DU20" s="48">
        <v>0</v>
      </c>
      <c r="DV20" s="48">
        <v>0</v>
      </c>
      <c r="DW20" s="48">
        <v>0</v>
      </c>
      <c r="DX20" s="48">
        <v>0</v>
      </c>
      <c r="DY20" s="48">
        <v>0</v>
      </c>
      <c r="DZ20" s="48">
        <v>0</v>
      </c>
      <c r="EA20" s="48">
        <v>0</v>
      </c>
      <c r="EB20" s="48">
        <v>0</v>
      </c>
      <c r="EC20" s="48">
        <v>0</v>
      </c>
      <c r="ED20" s="48">
        <v>0</v>
      </c>
      <c r="EE20" s="48">
        <v>0</v>
      </c>
      <c r="EF20" s="48">
        <v>0</v>
      </c>
      <c r="EG20" s="48">
        <v>0</v>
      </c>
      <c r="EH20" s="48">
        <v>0</v>
      </c>
      <c r="EI20" s="48">
        <v>0</v>
      </c>
      <c r="EJ20" s="48">
        <v>0</v>
      </c>
      <c r="EK20" s="48">
        <v>0</v>
      </c>
      <c r="EL20" s="48">
        <v>0</v>
      </c>
      <c r="EM20" s="48">
        <v>0</v>
      </c>
      <c r="EN20" s="48">
        <v>0</v>
      </c>
      <c r="EO20" s="48">
        <v>0</v>
      </c>
      <c r="EP20" s="48">
        <v>0</v>
      </c>
      <c r="EQ20" s="48">
        <v>0</v>
      </c>
      <c r="ER20" s="48">
        <v>0</v>
      </c>
      <c r="ES20" s="48">
        <v>0</v>
      </c>
      <c r="ET20" s="48">
        <v>0</v>
      </c>
      <c r="EU20" s="48">
        <v>0</v>
      </c>
      <c r="EV20" s="48">
        <v>0</v>
      </c>
      <c r="EW20" s="48">
        <v>0</v>
      </c>
      <c r="EX20" s="48">
        <v>0</v>
      </c>
      <c r="EY20" s="50">
        <f>EZ20+FA20</f>
        <v>62932.37</v>
      </c>
      <c r="EZ20" s="50">
        <v>46320.37</v>
      </c>
      <c r="FA20" s="50">
        <v>16612</v>
      </c>
      <c r="FB20" s="19">
        <v>728.5</v>
      </c>
    </row>
    <row r="21" spans="1:158" s="10" customFormat="1" ht="75" x14ac:dyDescent="0.25">
      <c r="A21" s="23" t="s">
        <v>44</v>
      </c>
      <c r="B21" s="46" t="s">
        <v>94</v>
      </c>
      <c r="C21" s="46" t="s">
        <v>93</v>
      </c>
      <c r="D21" s="47">
        <f t="shared" ref="D21:D64" si="0">SUM(E21:EX21)</f>
        <v>1255</v>
      </c>
      <c r="E21" s="48">
        <v>80</v>
      </c>
      <c r="F21" s="48">
        <v>1078</v>
      </c>
      <c r="G21" s="48">
        <v>0</v>
      </c>
      <c r="H21" s="48">
        <v>0</v>
      </c>
      <c r="I21" s="48">
        <v>0</v>
      </c>
      <c r="J21" s="48">
        <v>0</v>
      </c>
      <c r="K21" s="48">
        <v>0</v>
      </c>
      <c r="L21" s="48">
        <v>0</v>
      </c>
      <c r="M21" s="48">
        <v>0</v>
      </c>
      <c r="N21" s="48">
        <v>0</v>
      </c>
      <c r="O21" s="48">
        <v>0</v>
      </c>
      <c r="P21" s="48">
        <v>0</v>
      </c>
      <c r="Q21" s="48">
        <v>0</v>
      </c>
      <c r="R21" s="48">
        <v>0</v>
      </c>
      <c r="S21" s="48">
        <v>0</v>
      </c>
      <c r="T21" s="48">
        <v>0</v>
      </c>
      <c r="U21" s="48">
        <v>97</v>
      </c>
      <c r="V21" s="48">
        <v>0</v>
      </c>
      <c r="W21" s="48">
        <v>0</v>
      </c>
      <c r="X21" s="48">
        <v>0</v>
      </c>
      <c r="Y21" s="48">
        <v>0</v>
      </c>
      <c r="Z21" s="48">
        <v>0</v>
      </c>
      <c r="AA21" s="48">
        <v>0</v>
      </c>
      <c r="AB21" s="48">
        <v>0</v>
      </c>
      <c r="AC21" s="48">
        <v>0</v>
      </c>
      <c r="AD21" s="48">
        <v>0</v>
      </c>
      <c r="AE21" s="48">
        <v>0</v>
      </c>
      <c r="AF21" s="48">
        <v>0</v>
      </c>
      <c r="AG21" s="48">
        <v>0</v>
      </c>
      <c r="AH21" s="48">
        <v>0</v>
      </c>
      <c r="AI21" s="48">
        <v>0</v>
      </c>
      <c r="AJ21" s="48">
        <v>0</v>
      </c>
      <c r="AK21" s="48">
        <v>0</v>
      </c>
      <c r="AL21" s="48">
        <v>0</v>
      </c>
      <c r="AM21" s="48">
        <v>0</v>
      </c>
      <c r="AN21" s="48">
        <v>0</v>
      </c>
      <c r="AO21" s="48">
        <v>0</v>
      </c>
      <c r="AP21" s="48">
        <v>0</v>
      </c>
      <c r="AQ21" s="48">
        <v>0</v>
      </c>
      <c r="AR21" s="48">
        <v>0</v>
      </c>
      <c r="AS21" s="48">
        <v>0</v>
      </c>
      <c r="AT21" s="48">
        <v>0</v>
      </c>
      <c r="AU21" s="48">
        <v>0</v>
      </c>
      <c r="AV21" s="48">
        <v>0</v>
      </c>
      <c r="AW21" s="48">
        <v>0</v>
      </c>
      <c r="AX21" s="48">
        <v>0</v>
      </c>
      <c r="AY21" s="48">
        <v>0</v>
      </c>
      <c r="AZ21" s="48">
        <v>0</v>
      </c>
      <c r="BA21" s="48">
        <v>0</v>
      </c>
      <c r="BB21" s="48">
        <v>0</v>
      </c>
      <c r="BC21" s="48">
        <v>0</v>
      </c>
      <c r="BD21" s="48">
        <v>0</v>
      </c>
      <c r="BE21" s="48">
        <v>0</v>
      </c>
      <c r="BF21" s="48">
        <v>0</v>
      </c>
      <c r="BG21" s="48">
        <v>0</v>
      </c>
      <c r="BH21" s="48">
        <v>0</v>
      </c>
      <c r="BI21" s="48">
        <v>0</v>
      </c>
      <c r="BJ21" s="48">
        <v>0</v>
      </c>
      <c r="BK21" s="48">
        <v>0</v>
      </c>
      <c r="BL21" s="48">
        <v>0</v>
      </c>
      <c r="BM21" s="48">
        <v>0</v>
      </c>
      <c r="BN21" s="48">
        <v>0</v>
      </c>
      <c r="BO21" s="48">
        <v>0</v>
      </c>
      <c r="BP21" s="48">
        <v>0</v>
      </c>
      <c r="BQ21" s="48">
        <v>0</v>
      </c>
      <c r="BR21" s="48">
        <v>0</v>
      </c>
      <c r="BS21" s="48">
        <v>0</v>
      </c>
      <c r="BT21" s="48">
        <v>0</v>
      </c>
      <c r="BU21" s="48">
        <v>0</v>
      </c>
      <c r="BV21" s="48">
        <v>0</v>
      </c>
      <c r="BW21" s="48">
        <v>0</v>
      </c>
      <c r="BX21" s="48">
        <v>0</v>
      </c>
      <c r="BY21" s="48">
        <v>0</v>
      </c>
      <c r="BZ21" s="48">
        <v>0</v>
      </c>
      <c r="CA21" s="48">
        <v>0</v>
      </c>
      <c r="CB21" s="48">
        <v>0</v>
      </c>
      <c r="CC21" s="48">
        <v>0</v>
      </c>
      <c r="CD21" s="48">
        <v>0</v>
      </c>
      <c r="CE21" s="48">
        <v>0</v>
      </c>
      <c r="CF21" s="48">
        <v>0</v>
      </c>
      <c r="CG21" s="48">
        <v>0</v>
      </c>
      <c r="CH21" s="48">
        <v>0</v>
      </c>
      <c r="CI21" s="48">
        <v>0</v>
      </c>
      <c r="CJ21" s="48">
        <v>0</v>
      </c>
      <c r="CK21" s="48">
        <v>0</v>
      </c>
      <c r="CL21" s="48">
        <v>0</v>
      </c>
      <c r="CM21" s="48">
        <v>0</v>
      </c>
      <c r="CN21" s="48">
        <v>0</v>
      </c>
      <c r="CO21" s="48">
        <v>0</v>
      </c>
      <c r="CP21" s="48">
        <v>0</v>
      </c>
      <c r="CQ21" s="48">
        <v>0</v>
      </c>
      <c r="CR21" s="48">
        <v>0</v>
      </c>
      <c r="CS21" s="48">
        <v>0</v>
      </c>
      <c r="CT21" s="48">
        <v>0</v>
      </c>
      <c r="CU21" s="48">
        <v>0</v>
      </c>
      <c r="CV21" s="48">
        <v>0</v>
      </c>
      <c r="CW21" s="48">
        <v>0</v>
      </c>
      <c r="CX21" s="48">
        <v>0</v>
      </c>
      <c r="CY21" s="48">
        <v>0</v>
      </c>
      <c r="CZ21" s="48">
        <v>0</v>
      </c>
      <c r="DA21" s="48">
        <v>0</v>
      </c>
      <c r="DB21" s="48">
        <v>0</v>
      </c>
      <c r="DC21" s="48">
        <v>0</v>
      </c>
      <c r="DD21" s="48">
        <v>0</v>
      </c>
      <c r="DE21" s="48">
        <v>0</v>
      </c>
      <c r="DF21" s="48">
        <v>0</v>
      </c>
      <c r="DG21" s="48">
        <v>0</v>
      </c>
      <c r="DH21" s="48">
        <v>0</v>
      </c>
      <c r="DI21" s="48">
        <v>0</v>
      </c>
      <c r="DJ21" s="48">
        <v>0</v>
      </c>
      <c r="DK21" s="48">
        <v>0</v>
      </c>
      <c r="DL21" s="48">
        <v>0</v>
      </c>
      <c r="DM21" s="48">
        <v>0</v>
      </c>
      <c r="DN21" s="48">
        <v>0</v>
      </c>
      <c r="DO21" s="48">
        <v>0</v>
      </c>
      <c r="DP21" s="48">
        <v>0</v>
      </c>
      <c r="DQ21" s="48">
        <v>0</v>
      </c>
      <c r="DR21" s="48">
        <v>0</v>
      </c>
      <c r="DS21" s="48">
        <v>0</v>
      </c>
      <c r="DT21" s="48">
        <v>0</v>
      </c>
      <c r="DU21" s="48">
        <v>0</v>
      </c>
      <c r="DV21" s="48">
        <v>0</v>
      </c>
      <c r="DW21" s="48">
        <v>0</v>
      </c>
      <c r="DX21" s="48">
        <v>0</v>
      </c>
      <c r="DY21" s="48">
        <v>0</v>
      </c>
      <c r="DZ21" s="48">
        <v>0</v>
      </c>
      <c r="EA21" s="48">
        <v>0</v>
      </c>
      <c r="EB21" s="48">
        <v>0</v>
      </c>
      <c r="EC21" s="48">
        <v>0</v>
      </c>
      <c r="ED21" s="48">
        <v>0</v>
      </c>
      <c r="EE21" s="48">
        <v>0</v>
      </c>
      <c r="EF21" s="48">
        <v>0</v>
      </c>
      <c r="EG21" s="48">
        <v>0</v>
      </c>
      <c r="EH21" s="48">
        <v>0</v>
      </c>
      <c r="EI21" s="48">
        <v>0</v>
      </c>
      <c r="EJ21" s="48">
        <v>0</v>
      </c>
      <c r="EK21" s="48">
        <v>0</v>
      </c>
      <c r="EL21" s="48">
        <v>0</v>
      </c>
      <c r="EM21" s="48">
        <v>0</v>
      </c>
      <c r="EN21" s="48">
        <v>0</v>
      </c>
      <c r="EO21" s="48">
        <v>0</v>
      </c>
      <c r="EP21" s="48">
        <v>0</v>
      </c>
      <c r="EQ21" s="48">
        <v>0</v>
      </c>
      <c r="ER21" s="48">
        <v>0</v>
      </c>
      <c r="ES21" s="48">
        <v>0</v>
      </c>
      <c r="ET21" s="48">
        <v>0</v>
      </c>
      <c r="EU21" s="48">
        <v>0</v>
      </c>
      <c r="EV21" s="48">
        <v>0</v>
      </c>
      <c r="EW21" s="48">
        <v>0</v>
      </c>
      <c r="EX21" s="48">
        <v>0</v>
      </c>
      <c r="EY21" s="50">
        <f t="shared" ref="EY21:EY64" si="1">EZ21+FA21</f>
        <v>103815.63</v>
      </c>
      <c r="EZ21" s="50">
        <v>78270.63</v>
      </c>
      <c r="FA21" s="50">
        <v>25545</v>
      </c>
      <c r="FB21" s="19">
        <v>1243.7</v>
      </c>
    </row>
    <row r="22" spans="1:158" s="10" customFormat="1" ht="75" x14ac:dyDescent="0.25">
      <c r="A22" s="23" t="s">
        <v>45</v>
      </c>
      <c r="B22" s="46" t="s">
        <v>134</v>
      </c>
      <c r="C22" s="46" t="s">
        <v>93</v>
      </c>
      <c r="D22" s="47">
        <f>SUM(E22:EX22)</f>
        <v>360</v>
      </c>
      <c r="E22" s="48">
        <v>150</v>
      </c>
      <c r="F22" s="48">
        <v>160</v>
      </c>
      <c r="G22" s="48">
        <v>0</v>
      </c>
      <c r="H22" s="48">
        <v>0</v>
      </c>
      <c r="I22" s="48">
        <v>0</v>
      </c>
      <c r="J22" s="48">
        <v>0</v>
      </c>
      <c r="K22" s="48">
        <v>0</v>
      </c>
      <c r="L22" s="48">
        <v>0</v>
      </c>
      <c r="M22" s="48">
        <v>0</v>
      </c>
      <c r="N22" s="48">
        <v>0</v>
      </c>
      <c r="O22" s="48">
        <v>0</v>
      </c>
      <c r="P22" s="48">
        <v>0</v>
      </c>
      <c r="Q22" s="48">
        <v>0</v>
      </c>
      <c r="R22" s="48">
        <v>0</v>
      </c>
      <c r="S22" s="48">
        <v>0</v>
      </c>
      <c r="T22" s="48">
        <v>0</v>
      </c>
      <c r="U22" s="48">
        <v>50</v>
      </c>
      <c r="V22" s="48">
        <v>0</v>
      </c>
      <c r="W22" s="48">
        <v>0</v>
      </c>
      <c r="X22" s="48">
        <v>0</v>
      </c>
      <c r="Y22" s="48">
        <v>0</v>
      </c>
      <c r="Z22" s="48">
        <v>0</v>
      </c>
      <c r="AA22" s="48">
        <v>0</v>
      </c>
      <c r="AB22" s="48">
        <v>0</v>
      </c>
      <c r="AC22" s="48">
        <v>0</v>
      </c>
      <c r="AD22" s="48">
        <v>0</v>
      </c>
      <c r="AE22" s="48">
        <v>0</v>
      </c>
      <c r="AF22" s="48">
        <v>0</v>
      </c>
      <c r="AG22" s="48">
        <v>0</v>
      </c>
      <c r="AH22" s="48">
        <v>0</v>
      </c>
      <c r="AI22" s="48">
        <v>0</v>
      </c>
      <c r="AJ22" s="48">
        <v>0</v>
      </c>
      <c r="AK22" s="48">
        <v>0</v>
      </c>
      <c r="AL22" s="48">
        <v>0</v>
      </c>
      <c r="AM22" s="48">
        <v>0</v>
      </c>
      <c r="AN22" s="48">
        <v>0</v>
      </c>
      <c r="AO22" s="48">
        <v>0</v>
      </c>
      <c r="AP22" s="48">
        <v>0</v>
      </c>
      <c r="AQ22" s="48">
        <v>0</v>
      </c>
      <c r="AR22" s="48">
        <v>0</v>
      </c>
      <c r="AS22" s="48">
        <v>0</v>
      </c>
      <c r="AT22" s="48">
        <v>0</v>
      </c>
      <c r="AU22" s="48">
        <v>0</v>
      </c>
      <c r="AV22" s="48">
        <v>0</v>
      </c>
      <c r="AW22" s="48">
        <v>0</v>
      </c>
      <c r="AX22" s="48">
        <v>0</v>
      </c>
      <c r="AY22" s="48">
        <v>0</v>
      </c>
      <c r="AZ22" s="48">
        <v>0</v>
      </c>
      <c r="BA22" s="48">
        <v>0</v>
      </c>
      <c r="BB22" s="48">
        <v>0</v>
      </c>
      <c r="BC22" s="48">
        <v>0</v>
      </c>
      <c r="BD22" s="48">
        <v>0</v>
      </c>
      <c r="BE22" s="48">
        <v>0</v>
      </c>
      <c r="BF22" s="48">
        <v>0</v>
      </c>
      <c r="BG22" s="48">
        <v>0</v>
      </c>
      <c r="BH22" s="48">
        <v>0</v>
      </c>
      <c r="BI22" s="48">
        <v>0</v>
      </c>
      <c r="BJ22" s="48">
        <v>0</v>
      </c>
      <c r="BK22" s="48">
        <v>0</v>
      </c>
      <c r="BL22" s="48">
        <v>0</v>
      </c>
      <c r="BM22" s="48">
        <v>0</v>
      </c>
      <c r="BN22" s="48">
        <v>0</v>
      </c>
      <c r="BO22" s="48">
        <v>0</v>
      </c>
      <c r="BP22" s="48">
        <v>0</v>
      </c>
      <c r="BQ22" s="48">
        <v>0</v>
      </c>
      <c r="BR22" s="48">
        <v>0</v>
      </c>
      <c r="BS22" s="48">
        <v>0</v>
      </c>
      <c r="BT22" s="48">
        <v>0</v>
      </c>
      <c r="BU22" s="48">
        <v>0</v>
      </c>
      <c r="BV22" s="48">
        <v>0</v>
      </c>
      <c r="BW22" s="48">
        <v>0</v>
      </c>
      <c r="BX22" s="48">
        <v>0</v>
      </c>
      <c r="BY22" s="48">
        <v>0</v>
      </c>
      <c r="BZ22" s="48">
        <v>0</v>
      </c>
      <c r="CA22" s="48">
        <v>0</v>
      </c>
      <c r="CB22" s="48">
        <v>0</v>
      </c>
      <c r="CC22" s="48">
        <v>0</v>
      </c>
      <c r="CD22" s="48">
        <v>0</v>
      </c>
      <c r="CE22" s="48">
        <v>0</v>
      </c>
      <c r="CF22" s="48">
        <v>0</v>
      </c>
      <c r="CG22" s="48">
        <v>0</v>
      </c>
      <c r="CH22" s="48">
        <v>0</v>
      </c>
      <c r="CI22" s="48">
        <v>0</v>
      </c>
      <c r="CJ22" s="48">
        <v>0</v>
      </c>
      <c r="CK22" s="48">
        <v>0</v>
      </c>
      <c r="CL22" s="48">
        <v>0</v>
      </c>
      <c r="CM22" s="48">
        <v>0</v>
      </c>
      <c r="CN22" s="48">
        <v>0</v>
      </c>
      <c r="CO22" s="48">
        <v>0</v>
      </c>
      <c r="CP22" s="48">
        <v>0</v>
      </c>
      <c r="CQ22" s="48">
        <v>0</v>
      </c>
      <c r="CR22" s="48">
        <v>0</v>
      </c>
      <c r="CS22" s="48">
        <v>0</v>
      </c>
      <c r="CT22" s="48">
        <v>0</v>
      </c>
      <c r="CU22" s="48">
        <v>0</v>
      </c>
      <c r="CV22" s="48">
        <v>0</v>
      </c>
      <c r="CW22" s="48">
        <v>0</v>
      </c>
      <c r="CX22" s="48">
        <v>0</v>
      </c>
      <c r="CY22" s="48">
        <v>0</v>
      </c>
      <c r="CZ22" s="48">
        <v>0</v>
      </c>
      <c r="DA22" s="48">
        <v>0</v>
      </c>
      <c r="DB22" s="48">
        <v>0</v>
      </c>
      <c r="DC22" s="48">
        <v>0</v>
      </c>
      <c r="DD22" s="48">
        <v>0</v>
      </c>
      <c r="DE22" s="48">
        <v>0</v>
      </c>
      <c r="DF22" s="48">
        <v>0</v>
      </c>
      <c r="DG22" s="48">
        <v>0</v>
      </c>
      <c r="DH22" s="48">
        <v>0</v>
      </c>
      <c r="DI22" s="48">
        <v>0</v>
      </c>
      <c r="DJ22" s="48">
        <v>0</v>
      </c>
      <c r="DK22" s="48">
        <v>0</v>
      </c>
      <c r="DL22" s="48">
        <v>0</v>
      </c>
      <c r="DM22" s="48">
        <v>0</v>
      </c>
      <c r="DN22" s="48">
        <v>0</v>
      </c>
      <c r="DO22" s="48">
        <v>0</v>
      </c>
      <c r="DP22" s="48">
        <v>0</v>
      </c>
      <c r="DQ22" s="48">
        <v>0</v>
      </c>
      <c r="DR22" s="48">
        <v>0</v>
      </c>
      <c r="DS22" s="48">
        <v>0</v>
      </c>
      <c r="DT22" s="48">
        <v>0</v>
      </c>
      <c r="DU22" s="48">
        <v>0</v>
      </c>
      <c r="DV22" s="48">
        <v>0</v>
      </c>
      <c r="DW22" s="48">
        <v>0</v>
      </c>
      <c r="DX22" s="48">
        <v>0</v>
      </c>
      <c r="DY22" s="48">
        <v>0</v>
      </c>
      <c r="DZ22" s="48">
        <v>0</v>
      </c>
      <c r="EA22" s="48">
        <v>0</v>
      </c>
      <c r="EB22" s="48">
        <v>0</v>
      </c>
      <c r="EC22" s="48">
        <v>0</v>
      </c>
      <c r="ED22" s="48">
        <v>0</v>
      </c>
      <c r="EE22" s="48">
        <v>0</v>
      </c>
      <c r="EF22" s="48">
        <v>0</v>
      </c>
      <c r="EG22" s="48">
        <v>0</v>
      </c>
      <c r="EH22" s="48">
        <v>0</v>
      </c>
      <c r="EI22" s="48">
        <v>0</v>
      </c>
      <c r="EJ22" s="48">
        <v>0</v>
      </c>
      <c r="EK22" s="48">
        <v>0</v>
      </c>
      <c r="EL22" s="48">
        <v>0</v>
      </c>
      <c r="EM22" s="48">
        <v>0</v>
      </c>
      <c r="EN22" s="48">
        <v>0</v>
      </c>
      <c r="EO22" s="48">
        <v>0</v>
      </c>
      <c r="EP22" s="48">
        <v>0</v>
      </c>
      <c r="EQ22" s="48">
        <v>0</v>
      </c>
      <c r="ER22" s="48">
        <v>0</v>
      </c>
      <c r="ES22" s="48">
        <v>0</v>
      </c>
      <c r="ET22" s="48">
        <v>0</v>
      </c>
      <c r="EU22" s="48">
        <v>0</v>
      </c>
      <c r="EV22" s="48">
        <v>0</v>
      </c>
      <c r="EW22" s="48">
        <v>0</v>
      </c>
      <c r="EX22" s="48">
        <v>0</v>
      </c>
      <c r="EY22" s="50">
        <f t="shared" si="1"/>
        <v>10225.200000000001</v>
      </c>
      <c r="EZ22" s="50">
        <v>7190.5</v>
      </c>
      <c r="FA22" s="50">
        <v>3034.7</v>
      </c>
      <c r="FB22" s="19">
        <v>125.4</v>
      </c>
    </row>
    <row r="23" spans="1:158" s="10" customFormat="1" ht="75" x14ac:dyDescent="0.25">
      <c r="A23" s="23" t="s">
        <v>50</v>
      </c>
      <c r="B23" s="46" t="s">
        <v>95</v>
      </c>
      <c r="C23" s="46" t="s">
        <v>93</v>
      </c>
      <c r="D23" s="47">
        <f t="shared" si="0"/>
        <v>990</v>
      </c>
      <c r="E23" s="48">
        <v>78</v>
      </c>
      <c r="F23" s="48">
        <v>800</v>
      </c>
      <c r="G23" s="48">
        <v>0</v>
      </c>
      <c r="H23" s="48">
        <v>0</v>
      </c>
      <c r="I23" s="48">
        <v>0</v>
      </c>
      <c r="J23" s="48">
        <v>0</v>
      </c>
      <c r="K23" s="48">
        <v>0</v>
      </c>
      <c r="L23" s="48">
        <v>0</v>
      </c>
      <c r="M23" s="48">
        <v>0</v>
      </c>
      <c r="N23" s="48">
        <v>0</v>
      </c>
      <c r="O23" s="48">
        <v>0</v>
      </c>
      <c r="P23" s="48">
        <v>0</v>
      </c>
      <c r="Q23" s="48">
        <v>0</v>
      </c>
      <c r="R23" s="48">
        <v>0</v>
      </c>
      <c r="S23" s="48">
        <v>0</v>
      </c>
      <c r="T23" s="48">
        <v>0</v>
      </c>
      <c r="U23" s="48">
        <v>112</v>
      </c>
      <c r="V23" s="48">
        <v>0</v>
      </c>
      <c r="W23" s="48">
        <v>0</v>
      </c>
      <c r="X23" s="48">
        <v>0</v>
      </c>
      <c r="Y23" s="48">
        <v>0</v>
      </c>
      <c r="Z23" s="48">
        <v>0</v>
      </c>
      <c r="AA23" s="48">
        <v>0</v>
      </c>
      <c r="AB23" s="48">
        <v>0</v>
      </c>
      <c r="AC23" s="48">
        <v>0</v>
      </c>
      <c r="AD23" s="48">
        <v>0</v>
      </c>
      <c r="AE23" s="48">
        <v>0</v>
      </c>
      <c r="AF23" s="48">
        <v>0</v>
      </c>
      <c r="AG23" s="48">
        <v>0</v>
      </c>
      <c r="AH23" s="48">
        <v>0</v>
      </c>
      <c r="AI23" s="48">
        <v>0</v>
      </c>
      <c r="AJ23" s="48">
        <v>0</v>
      </c>
      <c r="AK23" s="48">
        <v>0</v>
      </c>
      <c r="AL23" s="48">
        <v>0</v>
      </c>
      <c r="AM23" s="48">
        <v>0</v>
      </c>
      <c r="AN23" s="48">
        <v>0</v>
      </c>
      <c r="AO23" s="48">
        <v>0</v>
      </c>
      <c r="AP23" s="48">
        <v>0</v>
      </c>
      <c r="AQ23" s="48">
        <v>0</v>
      </c>
      <c r="AR23" s="48">
        <v>0</v>
      </c>
      <c r="AS23" s="48">
        <v>0</v>
      </c>
      <c r="AT23" s="48">
        <v>0</v>
      </c>
      <c r="AU23" s="48">
        <v>0</v>
      </c>
      <c r="AV23" s="48">
        <v>0</v>
      </c>
      <c r="AW23" s="48">
        <v>0</v>
      </c>
      <c r="AX23" s="48">
        <v>0</v>
      </c>
      <c r="AY23" s="48">
        <v>0</v>
      </c>
      <c r="AZ23" s="48">
        <v>0</v>
      </c>
      <c r="BA23" s="48">
        <v>0</v>
      </c>
      <c r="BB23" s="48">
        <v>0</v>
      </c>
      <c r="BC23" s="48">
        <v>0</v>
      </c>
      <c r="BD23" s="48">
        <v>0</v>
      </c>
      <c r="BE23" s="48">
        <v>0</v>
      </c>
      <c r="BF23" s="48">
        <v>0</v>
      </c>
      <c r="BG23" s="48">
        <v>0</v>
      </c>
      <c r="BH23" s="48">
        <v>0</v>
      </c>
      <c r="BI23" s="48">
        <v>0</v>
      </c>
      <c r="BJ23" s="48">
        <v>0</v>
      </c>
      <c r="BK23" s="48">
        <v>0</v>
      </c>
      <c r="BL23" s="48">
        <v>0</v>
      </c>
      <c r="BM23" s="48">
        <v>0</v>
      </c>
      <c r="BN23" s="48">
        <v>0</v>
      </c>
      <c r="BO23" s="48">
        <v>0</v>
      </c>
      <c r="BP23" s="48">
        <v>0</v>
      </c>
      <c r="BQ23" s="48">
        <v>0</v>
      </c>
      <c r="BR23" s="48">
        <v>0</v>
      </c>
      <c r="BS23" s="48">
        <v>0</v>
      </c>
      <c r="BT23" s="48">
        <v>0</v>
      </c>
      <c r="BU23" s="48">
        <v>0</v>
      </c>
      <c r="BV23" s="48">
        <v>0</v>
      </c>
      <c r="BW23" s="48">
        <v>0</v>
      </c>
      <c r="BX23" s="48">
        <v>0</v>
      </c>
      <c r="BY23" s="48">
        <v>0</v>
      </c>
      <c r="BZ23" s="48">
        <v>0</v>
      </c>
      <c r="CA23" s="48">
        <v>0</v>
      </c>
      <c r="CB23" s="48">
        <v>0</v>
      </c>
      <c r="CC23" s="48">
        <v>0</v>
      </c>
      <c r="CD23" s="48">
        <v>0</v>
      </c>
      <c r="CE23" s="48">
        <v>0</v>
      </c>
      <c r="CF23" s="48">
        <v>0</v>
      </c>
      <c r="CG23" s="48">
        <v>0</v>
      </c>
      <c r="CH23" s="48">
        <v>0</v>
      </c>
      <c r="CI23" s="48">
        <v>0</v>
      </c>
      <c r="CJ23" s="48">
        <v>0</v>
      </c>
      <c r="CK23" s="48">
        <v>0</v>
      </c>
      <c r="CL23" s="48">
        <v>0</v>
      </c>
      <c r="CM23" s="48">
        <v>0</v>
      </c>
      <c r="CN23" s="48">
        <v>0</v>
      </c>
      <c r="CO23" s="48">
        <v>0</v>
      </c>
      <c r="CP23" s="48">
        <v>0</v>
      </c>
      <c r="CQ23" s="48">
        <v>0</v>
      </c>
      <c r="CR23" s="48">
        <v>0</v>
      </c>
      <c r="CS23" s="48">
        <v>0</v>
      </c>
      <c r="CT23" s="48">
        <v>0</v>
      </c>
      <c r="CU23" s="48">
        <v>0</v>
      </c>
      <c r="CV23" s="48">
        <v>0</v>
      </c>
      <c r="CW23" s="48">
        <v>0</v>
      </c>
      <c r="CX23" s="48">
        <v>0</v>
      </c>
      <c r="CY23" s="48">
        <v>0</v>
      </c>
      <c r="CZ23" s="48">
        <v>0</v>
      </c>
      <c r="DA23" s="48">
        <v>0</v>
      </c>
      <c r="DB23" s="48">
        <v>0</v>
      </c>
      <c r="DC23" s="48">
        <v>0</v>
      </c>
      <c r="DD23" s="48">
        <v>0</v>
      </c>
      <c r="DE23" s="48">
        <v>0</v>
      </c>
      <c r="DF23" s="48">
        <v>0</v>
      </c>
      <c r="DG23" s="48">
        <v>0</v>
      </c>
      <c r="DH23" s="48">
        <v>0</v>
      </c>
      <c r="DI23" s="48">
        <v>0</v>
      </c>
      <c r="DJ23" s="48">
        <v>0</v>
      </c>
      <c r="DK23" s="48">
        <v>0</v>
      </c>
      <c r="DL23" s="48">
        <v>0</v>
      </c>
      <c r="DM23" s="48">
        <v>0</v>
      </c>
      <c r="DN23" s="48">
        <v>0</v>
      </c>
      <c r="DO23" s="48">
        <v>0</v>
      </c>
      <c r="DP23" s="48">
        <v>0</v>
      </c>
      <c r="DQ23" s="48">
        <v>0</v>
      </c>
      <c r="DR23" s="48">
        <v>0</v>
      </c>
      <c r="DS23" s="48">
        <v>0</v>
      </c>
      <c r="DT23" s="48">
        <v>0</v>
      </c>
      <c r="DU23" s="48">
        <v>0</v>
      </c>
      <c r="DV23" s="48">
        <v>0</v>
      </c>
      <c r="DW23" s="48">
        <v>0</v>
      </c>
      <c r="DX23" s="48">
        <v>0</v>
      </c>
      <c r="DY23" s="48">
        <v>0</v>
      </c>
      <c r="DZ23" s="48">
        <v>0</v>
      </c>
      <c r="EA23" s="48">
        <v>0</v>
      </c>
      <c r="EB23" s="48">
        <v>0</v>
      </c>
      <c r="EC23" s="48">
        <v>0</v>
      </c>
      <c r="ED23" s="48">
        <v>0</v>
      </c>
      <c r="EE23" s="48">
        <v>0</v>
      </c>
      <c r="EF23" s="48">
        <v>0</v>
      </c>
      <c r="EG23" s="48">
        <v>0</v>
      </c>
      <c r="EH23" s="48">
        <v>0</v>
      </c>
      <c r="EI23" s="48">
        <v>0</v>
      </c>
      <c r="EJ23" s="48">
        <v>0</v>
      </c>
      <c r="EK23" s="48">
        <v>0</v>
      </c>
      <c r="EL23" s="48">
        <v>0</v>
      </c>
      <c r="EM23" s="48">
        <v>0</v>
      </c>
      <c r="EN23" s="48">
        <v>0</v>
      </c>
      <c r="EO23" s="48">
        <v>0</v>
      </c>
      <c r="EP23" s="48">
        <v>0</v>
      </c>
      <c r="EQ23" s="48">
        <v>0</v>
      </c>
      <c r="ER23" s="48">
        <v>0</v>
      </c>
      <c r="ES23" s="48">
        <v>0</v>
      </c>
      <c r="ET23" s="48">
        <v>0</v>
      </c>
      <c r="EU23" s="48">
        <v>0</v>
      </c>
      <c r="EV23" s="48">
        <v>0</v>
      </c>
      <c r="EW23" s="48">
        <v>0</v>
      </c>
      <c r="EX23" s="48">
        <v>0</v>
      </c>
      <c r="EY23" s="50">
        <f t="shared" si="1"/>
        <v>86795.73</v>
      </c>
      <c r="EZ23" s="50">
        <v>66157.759999999995</v>
      </c>
      <c r="FA23" s="50">
        <v>20637.97</v>
      </c>
      <c r="FB23" s="19">
        <v>946.4</v>
      </c>
    </row>
    <row r="24" spans="1:158" s="10" customFormat="1" ht="56.25" x14ac:dyDescent="0.25">
      <c r="A24" s="23" t="s">
        <v>51</v>
      </c>
      <c r="B24" s="46" t="s">
        <v>96</v>
      </c>
      <c r="C24" s="46" t="s">
        <v>93</v>
      </c>
      <c r="D24" s="47">
        <f t="shared" si="0"/>
        <v>230</v>
      </c>
      <c r="E24" s="48">
        <v>55</v>
      </c>
      <c r="F24" s="48">
        <v>175</v>
      </c>
      <c r="G24" s="48">
        <v>0</v>
      </c>
      <c r="H24" s="48">
        <v>0</v>
      </c>
      <c r="I24" s="48">
        <v>0</v>
      </c>
      <c r="J24" s="48">
        <v>0</v>
      </c>
      <c r="K24" s="48">
        <v>0</v>
      </c>
      <c r="L24" s="48">
        <v>0</v>
      </c>
      <c r="M24" s="48">
        <v>0</v>
      </c>
      <c r="N24" s="48">
        <v>0</v>
      </c>
      <c r="O24" s="48">
        <v>0</v>
      </c>
      <c r="P24" s="48">
        <v>0</v>
      </c>
      <c r="Q24" s="48">
        <v>0</v>
      </c>
      <c r="R24" s="48">
        <v>0</v>
      </c>
      <c r="S24" s="48">
        <v>0</v>
      </c>
      <c r="T24" s="48">
        <v>0</v>
      </c>
      <c r="U24" s="48">
        <v>0</v>
      </c>
      <c r="V24" s="48">
        <v>0</v>
      </c>
      <c r="W24" s="48">
        <v>0</v>
      </c>
      <c r="X24" s="48">
        <v>0</v>
      </c>
      <c r="Y24" s="48">
        <v>0</v>
      </c>
      <c r="Z24" s="48">
        <v>0</v>
      </c>
      <c r="AA24" s="48">
        <v>0</v>
      </c>
      <c r="AB24" s="48">
        <v>0</v>
      </c>
      <c r="AC24" s="48">
        <v>0</v>
      </c>
      <c r="AD24" s="48">
        <v>0</v>
      </c>
      <c r="AE24" s="48">
        <v>0</v>
      </c>
      <c r="AF24" s="48">
        <v>0</v>
      </c>
      <c r="AG24" s="48">
        <v>0</v>
      </c>
      <c r="AH24" s="48">
        <v>0</v>
      </c>
      <c r="AI24" s="48">
        <v>0</v>
      </c>
      <c r="AJ24" s="48">
        <v>0</v>
      </c>
      <c r="AK24" s="48">
        <v>0</v>
      </c>
      <c r="AL24" s="48">
        <v>0</v>
      </c>
      <c r="AM24" s="48">
        <v>0</v>
      </c>
      <c r="AN24" s="48">
        <v>0</v>
      </c>
      <c r="AO24" s="48">
        <v>0</v>
      </c>
      <c r="AP24" s="48">
        <v>0</v>
      </c>
      <c r="AQ24" s="48">
        <v>0</v>
      </c>
      <c r="AR24" s="48">
        <v>0</v>
      </c>
      <c r="AS24" s="48">
        <v>0</v>
      </c>
      <c r="AT24" s="48">
        <v>0</v>
      </c>
      <c r="AU24" s="48">
        <v>0</v>
      </c>
      <c r="AV24" s="48">
        <v>0</v>
      </c>
      <c r="AW24" s="48">
        <v>0</v>
      </c>
      <c r="AX24" s="48">
        <v>0</v>
      </c>
      <c r="AY24" s="48">
        <v>0</v>
      </c>
      <c r="AZ24" s="48">
        <v>0</v>
      </c>
      <c r="BA24" s="48">
        <v>0</v>
      </c>
      <c r="BB24" s="48">
        <v>0</v>
      </c>
      <c r="BC24" s="48">
        <v>0</v>
      </c>
      <c r="BD24" s="48">
        <v>0</v>
      </c>
      <c r="BE24" s="48">
        <v>0</v>
      </c>
      <c r="BF24" s="48">
        <v>0</v>
      </c>
      <c r="BG24" s="48">
        <v>0</v>
      </c>
      <c r="BH24" s="48">
        <v>0</v>
      </c>
      <c r="BI24" s="48">
        <v>0</v>
      </c>
      <c r="BJ24" s="48">
        <v>0</v>
      </c>
      <c r="BK24" s="48">
        <v>0</v>
      </c>
      <c r="BL24" s="48">
        <v>0</v>
      </c>
      <c r="BM24" s="48">
        <v>0</v>
      </c>
      <c r="BN24" s="48">
        <v>0</v>
      </c>
      <c r="BO24" s="48">
        <v>0</v>
      </c>
      <c r="BP24" s="48">
        <v>0</v>
      </c>
      <c r="BQ24" s="48">
        <v>0</v>
      </c>
      <c r="BR24" s="48">
        <v>0</v>
      </c>
      <c r="BS24" s="48">
        <v>0</v>
      </c>
      <c r="BT24" s="48">
        <v>0</v>
      </c>
      <c r="BU24" s="48">
        <v>0</v>
      </c>
      <c r="BV24" s="48">
        <v>0</v>
      </c>
      <c r="BW24" s="48">
        <v>0</v>
      </c>
      <c r="BX24" s="48">
        <v>0</v>
      </c>
      <c r="BY24" s="48">
        <v>0</v>
      </c>
      <c r="BZ24" s="48">
        <v>0</v>
      </c>
      <c r="CA24" s="48">
        <v>0</v>
      </c>
      <c r="CB24" s="48">
        <v>0</v>
      </c>
      <c r="CC24" s="48">
        <v>0</v>
      </c>
      <c r="CD24" s="48">
        <v>0</v>
      </c>
      <c r="CE24" s="48">
        <v>0</v>
      </c>
      <c r="CF24" s="48">
        <v>0</v>
      </c>
      <c r="CG24" s="48">
        <v>0</v>
      </c>
      <c r="CH24" s="48">
        <v>0</v>
      </c>
      <c r="CI24" s="48">
        <v>0</v>
      </c>
      <c r="CJ24" s="48">
        <v>0</v>
      </c>
      <c r="CK24" s="48">
        <v>0</v>
      </c>
      <c r="CL24" s="48">
        <v>0</v>
      </c>
      <c r="CM24" s="48">
        <v>0</v>
      </c>
      <c r="CN24" s="48">
        <v>0</v>
      </c>
      <c r="CO24" s="48">
        <v>0</v>
      </c>
      <c r="CP24" s="48">
        <v>0</v>
      </c>
      <c r="CQ24" s="48">
        <v>0</v>
      </c>
      <c r="CR24" s="48">
        <v>0</v>
      </c>
      <c r="CS24" s="48">
        <v>0</v>
      </c>
      <c r="CT24" s="48">
        <v>0</v>
      </c>
      <c r="CU24" s="48">
        <v>0</v>
      </c>
      <c r="CV24" s="48">
        <v>0</v>
      </c>
      <c r="CW24" s="48">
        <v>0</v>
      </c>
      <c r="CX24" s="48">
        <v>0</v>
      </c>
      <c r="CY24" s="48">
        <v>0</v>
      </c>
      <c r="CZ24" s="48">
        <v>0</v>
      </c>
      <c r="DA24" s="48">
        <v>0</v>
      </c>
      <c r="DB24" s="48">
        <v>0</v>
      </c>
      <c r="DC24" s="48">
        <v>0</v>
      </c>
      <c r="DD24" s="48">
        <v>0</v>
      </c>
      <c r="DE24" s="48">
        <v>0</v>
      </c>
      <c r="DF24" s="48">
        <v>0</v>
      </c>
      <c r="DG24" s="48">
        <v>0</v>
      </c>
      <c r="DH24" s="48">
        <v>0</v>
      </c>
      <c r="DI24" s="48">
        <v>0</v>
      </c>
      <c r="DJ24" s="48">
        <v>0</v>
      </c>
      <c r="DK24" s="48">
        <v>0</v>
      </c>
      <c r="DL24" s="48">
        <v>0</v>
      </c>
      <c r="DM24" s="48">
        <v>0</v>
      </c>
      <c r="DN24" s="48">
        <v>0</v>
      </c>
      <c r="DO24" s="48">
        <v>0</v>
      </c>
      <c r="DP24" s="48">
        <v>0</v>
      </c>
      <c r="DQ24" s="48">
        <v>0</v>
      </c>
      <c r="DR24" s="48">
        <v>0</v>
      </c>
      <c r="DS24" s="48">
        <v>0</v>
      </c>
      <c r="DT24" s="48">
        <v>0</v>
      </c>
      <c r="DU24" s="48">
        <v>0</v>
      </c>
      <c r="DV24" s="48">
        <v>0</v>
      </c>
      <c r="DW24" s="48">
        <v>0</v>
      </c>
      <c r="DX24" s="48">
        <v>0</v>
      </c>
      <c r="DY24" s="48">
        <v>0</v>
      </c>
      <c r="DZ24" s="48">
        <v>0</v>
      </c>
      <c r="EA24" s="48">
        <v>0</v>
      </c>
      <c r="EB24" s="48">
        <v>0</v>
      </c>
      <c r="EC24" s="48">
        <v>0</v>
      </c>
      <c r="ED24" s="48">
        <v>0</v>
      </c>
      <c r="EE24" s="48">
        <v>0</v>
      </c>
      <c r="EF24" s="48">
        <v>0</v>
      </c>
      <c r="EG24" s="48">
        <v>0</v>
      </c>
      <c r="EH24" s="48">
        <v>0</v>
      </c>
      <c r="EI24" s="48">
        <v>0</v>
      </c>
      <c r="EJ24" s="48">
        <v>0</v>
      </c>
      <c r="EK24" s="48">
        <v>0</v>
      </c>
      <c r="EL24" s="48">
        <v>0</v>
      </c>
      <c r="EM24" s="48">
        <v>0</v>
      </c>
      <c r="EN24" s="48">
        <v>0</v>
      </c>
      <c r="EO24" s="48">
        <v>0</v>
      </c>
      <c r="EP24" s="48">
        <v>0</v>
      </c>
      <c r="EQ24" s="48">
        <v>0</v>
      </c>
      <c r="ER24" s="48">
        <v>0</v>
      </c>
      <c r="ES24" s="48">
        <v>0</v>
      </c>
      <c r="ET24" s="48">
        <v>0</v>
      </c>
      <c r="EU24" s="48">
        <v>0</v>
      </c>
      <c r="EV24" s="48">
        <v>0</v>
      </c>
      <c r="EW24" s="48">
        <v>0</v>
      </c>
      <c r="EX24" s="48">
        <v>0</v>
      </c>
      <c r="EY24" s="50">
        <f t="shared" si="1"/>
        <v>18240.89</v>
      </c>
      <c r="EZ24" s="50">
        <v>13427.91</v>
      </c>
      <c r="FA24" s="50">
        <v>4812.9799999999996</v>
      </c>
      <c r="FB24" s="19">
        <v>222.5</v>
      </c>
    </row>
    <row r="25" spans="1:158" s="10" customFormat="1" ht="56.25" x14ac:dyDescent="0.25">
      <c r="A25" s="23" t="s">
        <v>52</v>
      </c>
      <c r="B25" s="46" t="s">
        <v>97</v>
      </c>
      <c r="C25" s="46" t="s">
        <v>93</v>
      </c>
      <c r="D25" s="47">
        <f t="shared" si="0"/>
        <v>435</v>
      </c>
      <c r="E25" s="48">
        <v>81</v>
      </c>
      <c r="F25" s="48">
        <v>334</v>
      </c>
      <c r="G25" s="48">
        <v>0</v>
      </c>
      <c r="H25" s="48">
        <v>0</v>
      </c>
      <c r="I25" s="48">
        <v>0</v>
      </c>
      <c r="J25" s="48">
        <v>0</v>
      </c>
      <c r="K25" s="48">
        <v>0</v>
      </c>
      <c r="L25" s="48">
        <v>0</v>
      </c>
      <c r="M25" s="48">
        <v>0</v>
      </c>
      <c r="N25" s="48">
        <v>0</v>
      </c>
      <c r="O25" s="48">
        <v>0</v>
      </c>
      <c r="P25" s="48">
        <v>0</v>
      </c>
      <c r="Q25" s="48">
        <v>0</v>
      </c>
      <c r="R25" s="48">
        <v>0</v>
      </c>
      <c r="S25" s="48">
        <v>0</v>
      </c>
      <c r="T25" s="48">
        <v>0</v>
      </c>
      <c r="U25" s="48">
        <v>20</v>
      </c>
      <c r="V25" s="48">
        <v>0</v>
      </c>
      <c r="W25" s="48">
        <v>0</v>
      </c>
      <c r="X25" s="48">
        <v>0</v>
      </c>
      <c r="Y25" s="48">
        <v>0</v>
      </c>
      <c r="Z25" s="48">
        <v>0</v>
      </c>
      <c r="AA25" s="48">
        <v>0</v>
      </c>
      <c r="AB25" s="48">
        <v>0</v>
      </c>
      <c r="AC25" s="48">
        <v>0</v>
      </c>
      <c r="AD25" s="48">
        <v>0</v>
      </c>
      <c r="AE25" s="48">
        <v>0</v>
      </c>
      <c r="AF25" s="48">
        <v>0</v>
      </c>
      <c r="AG25" s="48">
        <v>0</v>
      </c>
      <c r="AH25" s="48">
        <v>0</v>
      </c>
      <c r="AI25" s="48">
        <v>0</v>
      </c>
      <c r="AJ25" s="48">
        <v>0</v>
      </c>
      <c r="AK25" s="48">
        <v>0</v>
      </c>
      <c r="AL25" s="48">
        <v>0</v>
      </c>
      <c r="AM25" s="48">
        <v>0</v>
      </c>
      <c r="AN25" s="48">
        <v>0</v>
      </c>
      <c r="AO25" s="48">
        <v>0</v>
      </c>
      <c r="AP25" s="48">
        <v>0</v>
      </c>
      <c r="AQ25" s="48">
        <v>0</v>
      </c>
      <c r="AR25" s="48">
        <v>0</v>
      </c>
      <c r="AS25" s="48">
        <v>0</v>
      </c>
      <c r="AT25" s="48">
        <v>0</v>
      </c>
      <c r="AU25" s="48">
        <v>0</v>
      </c>
      <c r="AV25" s="48">
        <v>0</v>
      </c>
      <c r="AW25" s="48">
        <v>0</v>
      </c>
      <c r="AX25" s="48">
        <v>0</v>
      </c>
      <c r="AY25" s="48">
        <v>0</v>
      </c>
      <c r="AZ25" s="48">
        <v>0</v>
      </c>
      <c r="BA25" s="48">
        <v>0</v>
      </c>
      <c r="BB25" s="48">
        <v>0</v>
      </c>
      <c r="BC25" s="48">
        <v>0</v>
      </c>
      <c r="BD25" s="48">
        <v>0</v>
      </c>
      <c r="BE25" s="48">
        <v>0</v>
      </c>
      <c r="BF25" s="48">
        <v>0</v>
      </c>
      <c r="BG25" s="48">
        <v>0</v>
      </c>
      <c r="BH25" s="48">
        <v>0</v>
      </c>
      <c r="BI25" s="48">
        <v>0</v>
      </c>
      <c r="BJ25" s="48">
        <v>0</v>
      </c>
      <c r="BK25" s="48">
        <v>0</v>
      </c>
      <c r="BL25" s="48">
        <v>0</v>
      </c>
      <c r="BM25" s="48">
        <v>0</v>
      </c>
      <c r="BN25" s="48">
        <v>0</v>
      </c>
      <c r="BO25" s="48">
        <v>0</v>
      </c>
      <c r="BP25" s="48">
        <v>0</v>
      </c>
      <c r="BQ25" s="48">
        <v>0</v>
      </c>
      <c r="BR25" s="48">
        <v>0</v>
      </c>
      <c r="BS25" s="48">
        <v>0</v>
      </c>
      <c r="BT25" s="48">
        <v>0</v>
      </c>
      <c r="BU25" s="48">
        <v>0</v>
      </c>
      <c r="BV25" s="48">
        <v>0</v>
      </c>
      <c r="BW25" s="48">
        <v>0</v>
      </c>
      <c r="BX25" s="48">
        <v>0</v>
      </c>
      <c r="BY25" s="48">
        <v>0</v>
      </c>
      <c r="BZ25" s="48">
        <v>0</v>
      </c>
      <c r="CA25" s="48">
        <v>0</v>
      </c>
      <c r="CB25" s="48">
        <v>0</v>
      </c>
      <c r="CC25" s="48">
        <v>0</v>
      </c>
      <c r="CD25" s="48">
        <v>0</v>
      </c>
      <c r="CE25" s="48">
        <v>0</v>
      </c>
      <c r="CF25" s="48">
        <v>0</v>
      </c>
      <c r="CG25" s="48">
        <v>0</v>
      </c>
      <c r="CH25" s="48">
        <v>0</v>
      </c>
      <c r="CI25" s="48">
        <v>0</v>
      </c>
      <c r="CJ25" s="48">
        <v>0</v>
      </c>
      <c r="CK25" s="48">
        <v>0</v>
      </c>
      <c r="CL25" s="48">
        <v>0</v>
      </c>
      <c r="CM25" s="48">
        <v>0</v>
      </c>
      <c r="CN25" s="48">
        <v>0</v>
      </c>
      <c r="CO25" s="48">
        <v>0</v>
      </c>
      <c r="CP25" s="48">
        <v>0</v>
      </c>
      <c r="CQ25" s="48">
        <v>0</v>
      </c>
      <c r="CR25" s="48">
        <v>0</v>
      </c>
      <c r="CS25" s="48">
        <v>0</v>
      </c>
      <c r="CT25" s="48">
        <v>0</v>
      </c>
      <c r="CU25" s="48">
        <v>0</v>
      </c>
      <c r="CV25" s="48">
        <v>0</v>
      </c>
      <c r="CW25" s="48">
        <v>0</v>
      </c>
      <c r="CX25" s="48">
        <v>0</v>
      </c>
      <c r="CY25" s="48">
        <v>0</v>
      </c>
      <c r="CZ25" s="48">
        <v>0</v>
      </c>
      <c r="DA25" s="48">
        <v>0</v>
      </c>
      <c r="DB25" s="48">
        <v>0</v>
      </c>
      <c r="DC25" s="48">
        <v>0</v>
      </c>
      <c r="DD25" s="48">
        <v>0</v>
      </c>
      <c r="DE25" s="48">
        <v>0</v>
      </c>
      <c r="DF25" s="48">
        <v>0</v>
      </c>
      <c r="DG25" s="48">
        <v>0</v>
      </c>
      <c r="DH25" s="48">
        <v>0</v>
      </c>
      <c r="DI25" s="48">
        <v>0</v>
      </c>
      <c r="DJ25" s="48">
        <v>0</v>
      </c>
      <c r="DK25" s="48">
        <v>0</v>
      </c>
      <c r="DL25" s="48">
        <v>0</v>
      </c>
      <c r="DM25" s="48">
        <v>0</v>
      </c>
      <c r="DN25" s="48">
        <v>0</v>
      </c>
      <c r="DO25" s="48">
        <v>0</v>
      </c>
      <c r="DP25" s="48">
        <v>0</v>
      </c>
      <c r="DQ25" s="48">
        <v>0</v>
      </c>
      <c r="DR25" s="48">
        <v>0</v>
      </c>
      <c r="DS25" s="48">
        <v>0</v>
      </c>
      <c r="DT25" s="48">
        <v>0</v>
      </c>
      <c r="DU25" s="48">
        <v>0</v>
      </c>
      <c r="DV25" s="48">
        <v>0</v>
      </c>
      <c r="DW25" s="48">
        <v>0</v>
      </c>
      <c r="DX25" s="48">
        <v>0</v>
      </c>
      <c r="DY25" s="48">
        <v>0</v>
      </c>
      <c r="DZ25" s="48">
        <v>0</v>
      </c>
      <c r="EA25" s="48">
        <v>0</v>
      </c>
      <c r="EB25" s="48">
        <v>0</v>
      </c>
      <c r="EC25" s="48">
        <v>0</v>
      </c>
      <c r="ED25" s="48">
        <v>0</v>
      </c>
      <c r="EE25" s="48">
        <v>0</v>
      </c>
      <c r="EF25" s="48">
        <v>0</v>
      </c>
      <c r="EG25" s="48">
        <v>0</v>
      </c>
      <c r="EH25" s="48">
        <v>0</v>
      </c>
      <c r="EI25" s="48">
        <v>0</v>
      </c>
      <c r="EJ25" s="48">
        <v>0</v>
      </c>
      <c r="EK25" s="48">
        <v>0</v>
      </c>
      <c r="EL25" s="48">
        <v>0</v>
      </c>
      <c r="EM25" s="48">
        <v>0</v>
      </c>
      <c r="EN25" s="48">
        <v>0</v>
      </c>
      <c r="EO25" s="48">
        <v>0</v>
      </c>
      <c r="EP25" s="48">
        <v>0</v>
      </c>
      <c r="EQ25" s="48">
        <v>0</v>
      </c>
      <c r="ER25" s="48">
        <v>0</v>
      </c>
      <c r="ES25" s="48">
        <v>0</v>
      </c>
      <c r="ET25" s="48">
        <v>0</v>
      </c>
      <c r="EU25" s="48">
        <v>0</v>
      </c>
      <c r="EV25" s="48">
        <v>0</v>
      </c>
      <c r="EW25" s="48">
        <v>0</v>
      </c>
      <c r="EX25" s="48">
        <v>0</v>
      </c>
      <c r="EY25" s="50">
        <f t="shared" si="1"/>
        <v>36274.370000000003</v>
      </c>
      <c r="EZ25" s="50">
        <v>27192.68</v>
      </c>
      <c r="FA25" s="50">
        <v>9081.69</v>
      </c>
      <c r="FB25" s="19">
        <v>414.9</v>
      </c>
    </row>
    <row r="26" spans="1:158" s="10" customFormat="1" ht="56.25" x14ac:dyDescent="0.25">
      <c r="A26" s="23" t="s">
        <v>53</v>
      </c>
      <c r="B26" s="46" t="s">
        <v>98</v>
      </c>
      <c r="C26" s="46" t="s">
        <v>93</v>
      </c>
      <c r="D26" s="47">
        <f t="shared" si="0"/>
        <v>51</v>
      </c>
      <c r="E26" s="48">
        <v>0</v>
      </c>
      <c r="F26" s="48">
        <v>51</v>
      </c>
      <c r="G26" s="48">
        <v>0</v>
      </c>
      <c r="H26" s="48">
        <v>0</v>
      </c>
      <c r="I26" s="48">
        <v>0</v>
      </c>
      <c r="J26" s="48">
        <v>0</v>
      </c>
      <c r="K26" s="48">
        <v>0</v>
      </c>
      <c r="L26" s="48">
        <v>0</v>
      </c>
      <c r="M26" s="48">
        <v>0</v>
      </c>
      <c r="N26" s="48">
        <v>0</v>
      </c>
      <c r="O26" s="48">
        <v>0</v>
      </c>
      <c r="P26" s="48">
        <v>0</v>
      </c>
      <c r="Q26" s="48">
        <v>0</v>
      </c>
      <c r="R26" s="48">
        <v>0</v>
      </c>
      <c r="S26" s="48">
        <v>0</v>
      </c>
      <c r="T26" s="48">
        <v>0</v>
      </c>
      <c r="U26" s="48">
        <v>0</v>
      </c>
      <c r="V26" s="48">
        <v>0</v>
      </c>
      <c r="W26" s="48">
        <v>0</v>
      </c>
      <c r="X26" s="48">
        <v>0</v>
      </c>
      <c r="Y26" s="48">
        <v>0</v>
      </c>
      <c r="Z26" s="48">
        <v>0</v>
      </c>
      <c r="AA26" s="48">
        <v>0</v>
      </c>
      <c r="AB26" s="48">
        <v>0</v>
      </c>
      <c r="AC26" s="48">
        <v>0</v>
      </c>
      <c r="AD26" s="48">
        <v>0</v>
      </c>
      <c r="AE26" s="48">
        <v>0</v>
      </c>
      <c r="AF26" s="48">
        <v>0</v>
      </c>
      <c r="AG26" s="48">
        <v>0</v>
      </c>
      <c r="AH26" s="48">
        <v>0</v>
      </c>
      <c r="AI26" s="48">
        <v>0</v>
      </c>
      <c r="AJ26" s="48">
        <v>0</v>
      </c>
      <c r="AK26" s="48">
        <v>0</v>
      </c>
      <c r="AL26" s="48">
        <v>0</v>
      </c>
      <c r="AM26" s="48">
        <v>0</v>
      </c>
      <c r="AN26" s="48">
        <v>0</v>
      </c>
      <c r="AO26" s="48">
        <v>0</v>
      </c>
      <c r="AP26" s="48">
        <v>0</v>
      </c>
      <c r="AQ26" s="48">
        <v>0</v>
      </c>
      <c r="AR26" s="48">
        <v>0</v>
      </c>
      <c r="AS26" s="48">
        <v>0</v>
      </c>
      <c r="AT26" s="48">
        <v>0</v>
      </c>
      <c r="AU26" s="48">
        <v>0</v>
      </c>
      <c r="AV26" s="48">
        <v>0</v>
      </c>
      <c r="AW26" s="48">
        <v>0</v>
      </c>
      <c r="AX26" s="48">
        <v>0</v>
      </c>
      <c r="AY26" s="48">
        <v>0</v>
      </c>
      <c r="AZ26" s="48">
        <v>0</v>
      </c>
      <c r="BA26" s="48">
        <v>0</v>
      </c>
      <c r="BB26" s="48">
        <v>0</v>
      </c>
      <c r="BC26" s="48">
        <v>0</v>
      </c>
      <c r="BD26" s="48">
        <v>0</v>
      </c>
      <c r="BE26" s="48">
        <v>0</v>
      </c>
      <c r="BF26" s="48">
        <v>0</v>
      </c>
      <c r="BG26" s="48">
        <v>0</v>
      </c>
      <c r="BH26" s="48">
        <v>0</v>
      </c>
      <c r="BI26" s="48">
        <v>0</v>
      </c>
      <c r="BJ26" s="48">
        <v>0</v>
      </c>
      <c r="BK26" s="48">
        <v>0</v>
      </c>
      <c r="BL26" s="48">
        <v>0</v>
      </c>
      <c r="BM26" s="48">
        <v>0</v>
      </c>
      <c r="BN26" s="48">
        <v>0</v>
      </c>
      <c r="BO26" s="48">
        <v>0</v>
      </c>
      <c r="BP26" s="48">
        <v>0</v>
      </c>
      <c r="BQ26" s="48">
        <v>0</v>
      </c>
      <c r="BR26" s="48">
        <v>0</v>
      </c>
      <c r="BS26" s="48">
        <v>0</v>
      </c>
      <c r="BT26" s="48">
        <v>0</v>
      </c>
      <c r="BU26" s="48">
        <v>0</v>
      </c>
      <c r="BV26" s="48">
        <v>0</v>
      </c>
      <c r="BW26" s="48">
        <v>0</v>
      </c>
      <c r="BX26" s="48">
        <v>0</v>
      </c>
      <c r="BY26" s="48">
        <v>0</v>
      </c>
      <c r="BZ26" s="48">
        <v>0</v>
      </c>
      <c r="CA26" s="48">
        <v>0</v>
      </c>
      <c r="CB26" s="48">
        <v>0</v>
      </c>
      <c r="CC26" s="48">
        <v>0</v>
      </c>
      <c r="CD26" s="48">
        <v>0</v>
      </c>
      <c r="CE26" s="48">
        <v>0</v>
      </c>
      <c r="CF26" s="48">
        <v>0</v>
      </c>
      <c r="CG26" s="48">
        <v>0</v>
      </c>
      <c r="CH26" s="48">
        <v>0</v>
      </c>
      <c r="CI26" s="48">
        <v>0</v>
      </c>
      <c r="CJ26" s="48">
        <v>0</v>
      </c>
      <c r="CK26" s="48">
        <v>0</v>
      </c>
      <c r="CL26" s="48">
        <v>0</v>
      </c>
      <c r="CM26" s="48">
        <v>0</v>
      </c>
      <c r="CN26" s="48">
        <v>0</v>
      </c>
      <c r="CO26" s="48">
        <v>0</v>
      </c>
      <c r="CP26" s="48">
        <v>0</v>
      </c>
      <c r="CQ26" s="48">
        <v>0</v>
      </c>
      <c r="CR26" s="48">
        <v>0</v>
      </c>
      <c r="CS26" s="48">
        <v>0</v>
      </c>
      <c r="CT26" s="48">
        <v>0</v>
      </c>
      <c r="CU26" s="48">
        <v>0</v>
      </c>
      <c r="CV26" s="48">
        <v>0</v>
      </c>
      <c r="CW26" s="48">
        <v>0</v>
      </c>
      <c r="CX26" s="48">
        <v>0</v>
      </c>
      <c r="CY26" s="48">
        <v>0</v>
      </c>
      <c r="CZ26" s="48">
        <v>0</v>
      </c>
      <c r="DA26" s="48">
        <v>0</v>
      </c>
      <c r="DB26" s="48">
        <v>0</v>
      </c>
      <c r="DC26" s="48">
        <v>0</v>
      </c>
      <c r="DD26" s="48">
        <v>0</v>
      </c>
      <c r="DE26" s="48">
        <v>0</v>
      </c>
      <c r="DF26" s="48">
        <v>0</v>
      </c>
      <c r="DG26" s="48">
        <v>0</v>
      </c>
      <c r="DH26" s="48">
        <v>0</v>
      </c>
      <c r="DI26" s="48">
        <v>0</v>
      </c>
      <c r="DJ26" s="48">
        <v>0</v>
      </c>
      <c r="DK26" s="48">
        <v>0</v>
      </c>
      <c r="DL26" s="48">
        <v>0</v>
      </c>
      <c r="DM26" s="48">
        <v>0</v>
      </c>
      <c r="DN26" s="48">
        <v>0</v>
      </c>
      <c r="DO26" s="48">
        <v>0</v>
      </c>
      <c r="DP26" s="48">
        <v>0</v>
      </c>
      <c r="DQ26" s="48">
        <v>0</v>
      </c>
      <c r="DR26" s="48">
        <v>0</v>
      </c>
      <c r="DS26" s="48">
        <v>0</v>
      </c>
      <c r="DT26" s="48">
        <v>0</v>
      </c>
      <c r="DU26" s="48">
        <v>0</v>
      </c>
      <c r="DV26" s="48">
        <v>0</v>
      </c>
      <c r="DW26" s="48">
        <v>0</v>
      </c>
      <c r="DX26" s="48">
        <v>0</v>
      </c>
      <c r="DY26" s="48">
        <v>0</v>
      </c>
      <c r="DZ26" s="48">
        <v>0</v>
      </c>
      <c r="EA26" s="48">
        <v>0</v>
      </c>
      <c r="EB26" s="48">
        <v>0</v>
      </c>
      <c r="EC26" s="48">
        <v>0</v>
      </c>
      <c r="ED26" s="48">
        <v>0</v>
      </c>
      <c r="EE26" s="48">
        <v>0</v>
      </c>
      <c r="EF26" s="48">
        <v>0</v>
      </c>
      <c r="EG26" s="48">
        <v>0</v>
      </c>
      <c r="EH26" s="48">
        <v>0</v>
      </c>
      <c r="EI26" s="48">
        <v>0</v>
      </c>
      <c r="EJ26" s="48">
        <v>0</v>
      </c>
      <c r="EK26" s="48">
        <v>0</v>
      </c>
      <c r="EL26" s="48">
        <v>0</v>
      </c>
      <c r="EM26" s="48">
        <v>0</v>
      </c>
      <c r="EN26" s="48">
        <v>0</v>
      </c>
      <c r="EO26" s="48">
        <v>0</v>
      </c>
      <c r="EP26" s="48">
        <v>0</v>
      </c>
      <c r="EQ26" s="48">
        <v>0</v>
      </c>
      <c r="ER26" s="48">
        <v>0</v>
      </c>
      <c r="ES26" s="48">
        <v>0</v>
      </c>
      <c r="ET26" s="48">
        <v>0</v>
      </c>
      <c r="EU26" s="48">
        <v>0</v>
      </c>
      <c r="EV26" s="48">
        <v>0</v>
      </c>
      <c r="EW26" s="48">
        <v>0</v>
      </c>
      <c r="EX26" s="48">
        <v>0</v>
      </c>
      <c r="EY26" s="50">
        <f t="shared" si="1"/>
        <v>21577.42</v>
      </c>
      <c r="EZ26" s="50">
        <v>16114.47</v>
      </c>
      <c r="FA26" s="50">
        <v>5462.95</v>
      </c>
      <c r="FB26" s="19">
        <v>274.7</v>
      </c>
    </row>
    <row r="27" spans="1:158" s="10" customFormat="1" ht="75" x14ac:dyDescent="0.25">
      <c r="A27" s="23" t="s">
        <v>54</v>
      </c>
      <c r="B27" s="46" t="s">
        <v>99</v>
      </c>
      <c r="C27" s="46" t="s">
        <v>93</v>
      </c>
      <c r="D27" s="47">
        <f t="shared" si="0"/>
        <v>165</v>
      </c>
      <c r="E27" s="48">
        <v>0</v>
      </c>
      <c r="F27" s="48">
        <v>165</v>
      </c>
      <c r="G27" s="48">
        <v>0</v>
      </c>
      <c r="H27" s="48">
        <v>0</v>
      </c>
      <c r="I27" s="48">
        <v>0</v>
      </c>
      <c r="J27" s="48">
        <v>0</v>
      </c>
      <c r="K27" s="48">
        <v>0</v>
      </c>
      <c r="L27" s="48">
        <v>0</v>
      </c>
      <c r="M27" s="48">
        <v>0</v>
      </c>
      <c r="N27" s="48">
        <v>0</v>
      </c>
      <c r="O27" s="48">
        <v>0</v>
      </c>
      <c r="P27" s="48">
        <v>0</v>
      </c>
      <c r="Q27" s="48">
        <v>0</v>
      </c>
      <c r="R27" s="48">
        <v>0</v>
      </c>
      <c r="S27" s="48">
        <v>0</v>
      </c>
      <c r="T27" s="48">
        <v>0</v>
      </c>
      <c r="U27" s="48">
        <v>0</v>
      </c>
      <c r="V27" s="48">
        <v>0</v>
      </c>
      <c r="W27" s="48">
        <v>0</v>
      </c>
      <c r="X27" s="48">
        <v>0</v>
      </c>
      <c r="Y27" s="48">
        <v>0</v>
      </c>
      <c r="Z27" s="48">
        <v>0</v>
      </c>
      <c r="AA27" s="48">
        <v>0</v>
      </c>
      <c r="AB27" s="48">
        <v>0</v>
      </c>
      <c r="AC27" s="48">
        <v>0</v>
      </c>
      <c r="AD27" s="48">
        <v>0</v>
      </c>
      <c r="AE27" s="48">
        <v>0</v>
      </c>
      <c r="AF27" s="48">
        <v>0</v>
      </c>
      <c r="AG27" s="48">
        <v>0</v>
      </c>
      <c r="AH27" s="48">
        <v>0</v>
      </c>
      <c r="AI27" s="48">
        <v>0</v>
      </c>
      <c r="AJ27" s="48">
        <v>0</v>
      </c>
      <c r="AK27" s="48">
        <v>0</v>
      </c>
      <c r="AL27" s="48">
        <v>0</v>
      </c>
      <c r="AM27" s="48">
        <v>0</v>
      </c>
      <c r="AN27" s="48">
        <v>0</v>
      </c>
      <c r="AO27" s="48">
        <v>0</v>
      </c>
      <c r="AP27" s="48">
        <v>0</v>
      </c>
      <c r="AQ27" s="48">
        <v>0</v>
      </c>
      <c r="AR27" s="48">
        <v>0</v>
      </c>
      <c r="AS27" s="48">
        <v>0</v>
      </c>
      <c r="AT27" s="48">
        <v>0</v>
      </c>
      <c r="AU27" s="48">
        <v>0</v>
      </c>
      <c r="AV27" s="48">
        <v>0</v>
      </c>
      <c r="AW27" s="48">
        <v>0</v>
      </c>
      <c r="AX27" s="48">
        <v>0</v>
      </c>
      <c r="AY27" s="48">
        <v>0</v>
      </c>
      <c r="AZ27" s="48">
        <v>0</v>
      </c>
      <c r="BA27" s="48">
        <v>0</v>
      </c>
      <c r="BB27" s="48">
        <v>0</v>
      </c>
      <c r="BC27" s="48">
        <v>0</v>
      </c>
      <c r="BD27" s="48">
        <v>0</v>
      </c>
      <c r="BE27" s="48">
        <v>0</v>
      </c>
      <c r="BF27" s="48">
        <v>0</v>
      </c>
      <c r="BG27" s="48">
        <v>0</v>
      </c>
      <c r="BH27" s="48">
        <v>0</v>
      </c>
      <c r="BI27" s="48">
        <v>0</v>
      </c>
      <c r="BJ27" s="48">
        <v>0</v>
      </c>
      <c r="BK27" s="48">
        <v>0</v>
      </c>
      <c r="BL27" s="48">
        <v>0</v>
      </c>
      <c r="BM27" s="48">
        <v>0</v>
      </c>
      <c r="BN27" s="48">
        <v>0</v>
      </c>
      <c r="BO27" s="48">
        <v>0</v>
      </c>
      <c r="BP27" s="48">
        <v>0</v>
      </c>
      <c r="BQ27" s="48">
        <v>0</v>
      </c>
      <c r="BR27" s="48">
        <v>0</v>
      </c>
      <c r="BS27" s="48">
        <v>0</v>
      </c>
      <c r="BT27" s="48">
        <v>0</v>
      </c>
      <c r="BU27" s="48">
        <v>0</v>
      </c>
      <c r="BV27" s="48">
        <v>0</v>
      </c>
      <c r="BW27" s="48">
        <v>0</v>
      </c>
      <c r="BX27" s="48">
        <v>0</v>
      </c>
      <c r="BY27" s="48">
        <v>0</v>
      </c>
      <c r="BZ27" s="48">
        <v>0</v>
      </c>
      <c r="CA27" s="48">
        <v>0</v>
      </c>
      <c r="CB27" s="48">
        <v>0</v>
      </c>
      <c r="CC27" s="48">
        <v>0</v>
      </c>
      <c r="CD27" s="48">
        <v>0</v>
      </c>
      <c r="CE27" s="48">
        <v>0</v>
      </c>
      <c r="CF27" s="48">
        <v>0</v>
      </c>
      <c r="CG27" s="48">
        <v>0</v>
      </c>
      <c r="CH27" s="48">
        <v>0</v>
      </c>
      <c r="CI27" s="48">
        <v>0</v>
      </c>
      <c r="CJ27" s="48">
        <v>0</v>
      </c>
      <c r="CK27" s="48">
        <v>0</v>
      </c>
      <c r="CL27" s="48">
        <v>0</v>
      </c>
      <c r="CM27" s="48">
        <v>0</v>
      </c>
      <c r="CN27" s="48">
        <v>0</v>
      </c>
      <c r="CO27" s="48">
        <v>0</v>
      </c>
      <c r="CP27" s="48">
        <v>0</v>
      </c>
      <c r="CQ27" s="48">
        <v>0</v>
      </c>
      <c r="CR27" s="48">
        <v>0</v>
      </c>
      <c r="CS27" s="48">
        <v>0</v>
      </c>
      <c r="CT27" s="48">
        <v>0</v>
      </c>
      <c r="CU27" s="48">
        <v>0</v>
      </c>
      <c r="CV27" s="48">
        <v>0</v>
      </c>
      <c r="CW27" s="48">
        <v>0</v>
      </c>
      <c r="CX27" s="48">
        <v>0</v>
      </c>
      <c r="CY27" s="48">
        <v>0</v>
      </c>
      <c r="CZ27" s="48">
        <v>0</v>
      </c>
      <c r="DA27" s="48">
        <v>0</v>
      </c>
      <c r="DB27" s="48">
        <v>0</v>
      </c>
      <c r="DC27" s="48">
        <v>0</v>
      </c>
      <c r="DD27" s="48">
        <v>0</v>
      </c>
      <c r="DE27" s="48">
        <v>0</v>
      </c>
      <c r="DF27" s="48">
        <v>0</v>
      </c>
      <c r="DG27" s="48">
        <v>0</v>
      </c>
      <c r="DH27" s="48">
        <v>0</v>
      </c>
      <c r="DI27" s="48">
        <v>0</v>
      </c>
      <c r="DJ27" s="48">
        <v>0</v>
      </c>
      <c r="DK27" s="48">
        <v>0</v>
      </c>
      <c r="DL27" s="48">
        <v>0</v>
      </c>
      <c r="DM27" s="48">
        <v>0</v>
      </c>
      <c r="DN27" s="48">
        <v>0</v>
      </c>
      <c r="DO27" s="48">
        <v>0</v>
      </c>
      <c r="DP27" s="48">
        <v>0</v>
      </c>
      <c r="DQ27" s="48">
        <v>0</v>
      </c>
      <c r="DR27" s="48">
        <v>0</v>
      </c>
      <c r="DS27" s="48">
        <v>0</v>
      </c>
      <c r="DT27" s="48">
        <v>0</v>
      </c>
      <c r="DU27" s="48">
        <v>0</v>
      </c>
      <c r="DV27" s="48">
        <v>0</v>
      </c>
      <c r="DW27" s="48">
        <v>0</v>
      </c>
      <c r="DX27" s="48">
        <v>0</v>
      </c>
      <c r="DY27" s="48">
        <v>0</v>
      </c>
      <c r="DZ27" s="48">
        <v>0</v>
      </c>
      <c r="EA27" s="48">
        <v>0</v>
      </c>
      <c r="EB27" s="48">
        <v>0</v>
      </c>
      <c r="EC27" s="48">
        <v>0</v>
      </c>
      <c r="ED27" s="48">
        <v>0</v>
      </c>
      <c r="EE27" s="48">
        <v>0</v>
      </c>
      <c r="EF27" s="48">
        <v>0</v>
      </c>
      <c r="EG27" s="48">
        <v>0</v>
      </c>
      <c r="EH27" s="48">
        <v>0</v>
      </c>
      <c r="EI27" s="48">
        <v>0</v>
      </c>
      <c r="EJ27" s="48">
        <v>0</v>
      </c>
      <c r="EK27" s="48">
        <v>0</v>
      </c>
      <c r="EL27" s="48">
        <v>0</v>
      </c>
      <c r="EM27" s="48">
        <v>0</v>
      </c>
      <c r="EN27" s="48">
        <v>0</v>
      </c>
      <c r="EO27" s="48">
        <v>0</v>
      </c>
      <c r="EP27" s="48">
        <v>0</v>
      </c>
      <c r="EQ27" s="48">
        <v>0</v>
      </c>
      <c r="ER27" s="48">
        <v>0</v>
      </c>
      <c r="ES27" s="48">
        <v>0</v>
      </c>
      <c r="ET27" s="48">
        <v>0</v>
      </c>
      <c r="EU27" s="48">
        <v>0</v>
      </c>
      <c r="EV27" s="48">
        <v>0</v>
      </c>
      <c r="EW27" s="48">
        <v>0</v>
      </c>
      <c r="EX27" s="48">
        <v>0</v>
      </c>
      <c r="EY27" s="50">
        <f t="shared" si="1"/>
        <v>12868.24</v>
      </c>
      <c r="EZ27" s="50">
        <v>9763.31</v>
      </c>
      <c r="FA27" s="50">
        <v>3104.93</v>
      </c>
      <c r="FB27" s="19">
        <v>163.19999999999999</v>
      </c>
    </row>
    <row r="28" spans="1:158" s="10" customFormat="1" ht="75" x14ac:dyDescent="0.25">
      <c r="A28" s="23" t="s">
        <v>55</v>
      </c>
      <c r="B28" s="46" t="s">
        <v>100</v>
      </c>
      <c r="C28" s="46" t="s">
        <v>93</v>
      </c>
      <c r="D28" s="47">
        <f t="shared" si="0"/>
        <v>270</v>
      </c>
      <c r="E28" s="48">
        <v>0</v>
      </c>
      <c r="F28" s="48">
        <v>249</v>
      </c>
      <c r="G28" s="48">
        <v>0</v>
      </c>
      <c r="H28" s="48">
        <v>0</v>
      </c>
      <c r="I28" s="48">
        <v>0</v>
      </c>
      <c r="J28" s="48">
        <v>0</v>
      </c>
      <c r="K28" s="48">
        <v>0</v>
      </c>
      <c r="L28" s="48">
        <v>0</v>
      </c>
      <c r="M28" s="48">
        <v>0</v>
      </c>
      <c r="N28" s="48">
        <v>0</v>
      </c>
      <c r="O28" s="48">
        <v>0</v>
      </c>
      <c r="P28" s="48">
        <v>0</v>
      </c>
      <c r="Q28" s="48">
        <v>0</v>
      </c>
      <c r="R28" s="48">
        <v>0</v>
      </c>
      <c r="S28" s="48">
        <v>0</v>
      </c>
      <c r="T28" s="48">
        <v>0</v>
      </c>
      <c r="U28" s="48">
        <v>0</v>
      </c>
      <c r="V28" s="48">
        <v>0</v>
      </c>
      <c r="W28" s="48">
        <v>0</v>
      </c>
      <c r="X28" s="48">
        <v>0</v>
      </c>
      <c r="Y28" s="48">
        <v>0</v>
      </c>
      <c r="Z28" s="48">
        <v>0</v>
      </c>
      <c r="AA28" s="48">
        <v>0</v>
      </c>
      <c r="AB28" s="48">
        <v>0</v>
      </c>
      <c r="AC28" s="48">
        <v>0</v>
      </c>
      <c r="AD28" s="48">
        <v>0</v>
      </c>
      <c r="AE28" s="48">
        <v>21</v>
      </c>
      <c r="AF28" s="48">
        <v>0</v>
      </c>
      <c r="AG28" s="48">
        <v>0</v>
      </c>
      <c r="AH28" s="48">
        <v>0</v>
      </c>
      <c r="AI28" s="48">
        <v>0</v>
      </c>
      <c r="AJ28" s="48">
        <v>0</v>
      </c>
      <c r="AK28" s="48">
        <v>0</v>
      </c>
      <c r="AL28" s="48">
        <v>0</v>
      </c>
      <c r="AM28" s="48">
        <v>0</v>
      </c>
      <c r="AN28" s="48">
        <v>0</v>
      </c>
      <c r="AO28" s="48">
        <v>0</v>
      </c>
      <c r="AP28" s="48">
        <v>0</v>
      </c>
      <c r="AQ28" s="48">
        <v>0</v>
      </c>
      <c r="AR28" s="48">
        <v>0</v>
      </c>
      <c r="AS28" s="48">
        <v>0</v>
      </c>
      <c r="AT28" s="48">
        <v>0</v>
      </c>
      <c r="AU28" s="48">
        <v>0</v>
      </c>
      <c r="AV28" s="48">
        <v>0</v>
      </c>
      <c r="AW28" s="48">
        <v>0</v>
      </c>
      <c r="AX28" s="48">
        <v>0</v>
      </c>
      <c r="AY28" s="48">
        <v>0</v>
      </c>
      <c r="AZ28" s="48">
        <v>0</v>
      </c>
      <c r="BA28" s="48">
        <v>0</v>
      </c>
      <c r="BB28" s="48">
        <v>0</v>
      </c>
      <c r="BC28" s="48">
        <v>0</v>
      </c>
      <c r="BD28" s="48">
        <v>0</v>
      </c>
      <c r="BE28" s="48">
        <v>0</v>
      </c>
      <c r="BF28" s="48">
        <v>0</v>
      </c>
      <c r="BG28" s="48">
        <v>0</v>
      </c>
      <c r="BH28" s="48">
        <v>0</v>
      </c>
      <c r="BI28" s="48">
        <v>0</v>
      </c>
      <c r="BJ28" s="48">
        <v>0</v>
      </c>
      <c r="BK28" s="48">
        <v>0</v>
      </c>
      <c r="BL28" s="48">
        <v>0</v>
      </c>
      <c r="BM28" s="48">
        <v>0</v>
      </c>
      <c r="BN28" s="48">
        <v>0</v>
      </c>
      <c r="BO28" s="48">
        <v>0</v>
      </c>
      <c r="BP28" s="48">
        <v>0</v>
      </c>
      <c r="BQ28" s="48">
        <v>0</v>
      </c>
      <c r="BR28" s="48">
        <v>0</v>
      </c>
      <c r="BS28" s="48">
        <v>0</v>
      </c>
      <c r="BT28" s="48">
        <v>0</v>
      </c>
      <c r="BU28" s="48">
        <v>0</v>
      </c>
      <c r="BV28" s="48">
        <v>0</v>
      </c>
      <c r="BW28" s="48">
        <v>0</v>
      </c>
      <c r="BX28" s="48">
        <v>0</v>
      </c>
      <c r="BY28" s="48">
        <v>0</v>
      </c>
      <c r="BZ28" s="48">
        <v>0</v>
      </c>
      <c r="CA28" s="48">
        <v>0</v>
      </c>
      <c r="CB28" s="48">
        <v>0</v>
      </c>
      <c r="CC28" s="48">
        <v>0</v>
      </c>
      <c r="CD28" s="48">
        <v>0</v>
      </c>
      <c r="CE28" s="48">
        <v>0</v>
      </c>
      <c r="CF28" s="48">
        <v>0</v>
      </c>
      <c r="CG28" s="48">
        <v>0</v>
      </c>
      <c r="CH28" s="48">
        <v>0</v>
      </c>
      <c r="CI28" s="48">
        <v>0</v>
      </c>
      <c r="CJ28" s="48">
        <v>0</v>
      </c>
      <c r="CK28" s="48">
        <v>0</v>
      </c>
      <c r="CL28" s="48">
        <v>0</v>
      </c>
      <c r="CM28" s="48">
        <v>0</v>
      </c>
      <c r="CN28" s="48">
        <v>0</v>
      </c>
      <c r="CO28" s="48">
        <v>0</v>
      </c>
      <c r="CP28" s="48">
        <v>0</v>
      </c>
      <c r="CQ28" s="48">
        <v>0</v>
      </c>
      <c r="CR28" s="48">
        <v>0</v>
      </c>
      <c r="CS28" s="48">
        <v>0</v>
      </c>
      <c r="CT28" s="48">
        <v>0</v>
      </c>
      <c r="CU28" s="48">
        <v>0</v>
      </c>
      <c r="CV28" s="48">
        <v>0</v>
      </c>
      <c r="CW28" s="48">
        <v>0</v>
      </c>
      <c r="CX28" s="48">
        <v>0</v>
      </c>
      <c r="CY28" s="48">
        <v>0</v>
      </c>
      <c r="CZ28" s="48">
        <v>0</v>
      </c>
      <c r="DA28" s="48">
        <v>0</v>
      </c>
      <c r="DB28" s="48">
        <v>0</v>
      </c>
      <c r="DC28" s="48">
        <v>0</v>
      </c>
      <c r="DD28" s="48">
        <v>0</v>
      </c>
      <c r="DE28" s="48">
        <v>0</v>
      </c>
      <c r="DF28" s="48">
        <v>0</v>
      </c>
      <c r="DG28" s="48">
        <v>0</v>
      </c>
      <c r="DH28" s="48">
        <v>0</v>
      </c>
      <c r="DI28" s="48">
        <v>0</v>
      </c>
      <c r="DJ28" s="48">
        <v>0</v>
      </c>
      <c r="DK28" s="48">
        <v>0</v>
      </c>
      <c r="DL28" s="48">
        <v>0</v>
      </c>
      <c r="DM28" s="48">
        <v>0</v>
      </c>
      <c r="DN28" s="48">
        <v>0</v>
      </c>
      <c r="DO28" s="48">
        <v>0</v>
      </c>
      <c r="DP28" s="48">
        <v>0</v>
      </c>
      <c r="DQ28" s="48">
        <v>0</v>
      </c>
      <c r="DR28" s="48">
        <v>0</v>
      </c>
      <c r="DS28" s="48">
        <v>0</v>
      </c>
      <c r="DT28" s="48">
        <v>0</v>
      </c>
      <c r="DU28" s="48">
        <v>0</v>
      </c>
      <c r="DV28" s="48">
        <v>0</v>
      </c>
      <c r="DW28" s="48">
        <v>0</v>
      </c>
      <c r="DX28" s="48">
        <v>0</v>
      </c>
      <c r="DY28" s="48">
        <v>0</v>
      </c>
      <c r="DZ28" s="48">
        <v>0</v>
      </c>
      <c r="EA28" s="48">
        <v>0</v>
      </c>
      <c r="EB28" s="48">
        <v>0</v>
      </c>
      <c r="EC28" s="48">
        <v>0</v>
      </c>
      <c r="ED28" s="48">
        <v>0</v>
      </c>
      <c r="EE28" s="48">
        <v>0</v>
      </c>
      <c r="EF28" s="48">
        <v>0</v>
      </c>
      <c r="EG28" s="48">
        <v>0</v>
      </c>
      <c r="EH28" s="48">
        <v>0</v>
      </c>
      <c r="EI28" s="48">
        <v>0</v>
      </c>
      <c r="EJ28" s="48">
        <v>0</v>
      </c>
      <c r="EK28" s="48">
        <v>0</v>
      </c>
      <c r="EL28" s="48">
        <v>0</v>
      </c>
      <c r="EM28" s="48">
        <v>0</v>
      </c>
      <c r="EN28" s="48">
        <v>0</v>
      </c>
      <c r="EO28" s="48">
        <v>0</v>
      </c>
      <c r="EP28" s="48">
        <v>0</v>
      </c>
      <c r="EQ28" s="48">
        <v>0</v>
      </c>
      <c r="ER28" s="48">
        <v>0</v>
      </c>
      <c r="ES28" s="48">
        <v>0</v>
      </c>
      <c r="ET28" s="48">
        <v>0</v>
      </c>
      <c r="EU28" s="48">
        <v>0</v>
      </c>
      <c r="EV28" s="48">
        <v>0</v>
      </c>
      <c r="EW28" s="48">
        <v>0</v>
      </c>
      <c r="EX28" s="48">
        <v>0</v>
      </c>
      <c r="EY28" s="50">
        <f t="shared" si="1"/>
        <v>25273.07</v>
      </c>
      <c r="EZ28" s="50">
        <v>18429.07</v>
      </c>
      <c r="FA28" s="50">
        <v>6844</v>
      </c>
      <c r="FB28" s="19">
        <v>266.60000000000002</v>
      </c>
    </row>
    <row r="29" spans="1:158" s="10" customFormat="1" ht="75" x14ac:dyDescent="0.25">
      <c r="A29" s="23" t="s">
        <v>56</v>
      </c>
      <c r="B29" s="46" t="s">
        <v>101</v>
      </c>
      <c r="C29" s="46" t="s">
        <v>93</v>
      </c>
      <c r="D29" s="47">
        <f t="shared" si="0"/>
        <v>1095</v>
      </c>
      <c r="E29" s="48">
        <v>100</v>
      </c>
      <c r="F29" s="48">
        <v>850</v>
      </c>
      <c r="G29" s="48">
        <v>0</v>
      </c>
      <c r="H29" s="48">
        <v>0</v>
      </c>
      <c r="I29" s="48">
        <v>0</v>
      </c>
      <c r="J29" s="48">
        <v>0</v>
      </c>
      <c r="K29" s="48">
        <v>0</v>
      </c>
      <c r="L29" s="48">
        <v>0</v>
      </c>
      <c r="M29" s="48">
        <v>0</v>
      </c>
      <c r="N29" s="48">
        <v>0</v>
      </c>
      <c r="O29" s="48">
        <v>0</v>
      </c>
      <c r="P29" s="48">
        <v>0</v>
      </c>
      <c r="Q29" s="48">
        <v>0</v>
      </c>
      <c r="R29" s="48">
        <v>0</v>
      </c>
      <c r="S29" s="48">
        <v>0</v>
      </c>
      <c r="T29" s="48">
        <v>0</v>
      </c>
      <c r="U29" s="48">
        <v>145</v>
      </c>
      <c r="V29" s="48">
        <v>0</v>
      </c>
      <c r="W29" s="48">
        <v>0</v>
      </c>
      <c r="X29" s="48">
        <v>0</v>
      </c>
      <c r="Y29" s="48">
        <v>0</v>
      </c>
      <c r="Z29" s="48">
        <v>0</v>
      </c>
      <c r="AA29" s="48">
        <v>0</v>
      </c>
      <c r="AB29" s="48">
        <v>0</v>
      </c>
      <c r="AC29" s="48">
        <v>0</v>
      </c>
      <c r="AD29" s="48">
        <v>0</v>
      </c>
      <c r="AE29" s="48">
        <v>0</v>
      </c>
      <c r="AF29" s="48">
        <v>0</v>
      </c>
      <c r="AG29" s="48">
        <v>0</v>
      </c>
      <c r="AH29" s="48">
        <v>0</v>
      </c>
      <c r="AI29" s="48">
        <v>0</v>
      </c>
      <c r="AJ29" s="48">
        <v>0</v>
      </c>
      <c r="AK29" s="48">
        <v>0</v>
      </c>
      <c r="AL29" s="48">
        <v>0</v>
      </c>
      <c r="AM29" s="48">
        <v>0</v>
      </c>
      <c r="AN29" s="48">
        <v>0</v>
      </c>
      <c r="AO29" s="48">
        <v>0</v>
      </c>
      <c r="AP29" s="48">
        <v>0</v>
      </c>
      <c r="AQ29" s="48">
        <v>0</v>
      </c>
      <c r="AR29" s="48">
        <v>0</v>
      </c>
      <c r="AS29" s="48">
        <v>0</v>
      </c>
      <c r="AT29" s="48">
        <v>0</v>
      </c>
      <c r="AU29" s="48">
        <v>0</v>
      </c>
      <c r="AV29" s="48">
        <v>0</v>
      </c>
      <c r="AW29" s="48">
        <v>0</v>
      </c>
      <c r="AX29" s="48">
        <v>0</v>
      </c>
      <c r="AY29" s="48">
        <v>0</v>
      </c>
      <c r="AZ29" s="48">
        <v>0</v>
      </c>
      <c r="BA29" s="48">
        <v>0</v>
      </c>
      <c r="BB29" s="48">
        <v>0</v>
      </c>
      <c r="BC29" s="48">
        <v>0</v>
      </c>
      <c r="BD29" s="48">
        <v>0</v>
      </c>
      <c r="BE29" s="48">
        <v>0</v>
      </c>
      <c r="BF29" s="48">
        <v>0</v>
      </c>
      <c r="BG29" s="48">
        <v>0</v>
      </c>
      <c r="BH29" s="48">
        <v>0</v>
      </c>
      <c r="BI29" s="48">
        <v>0</v>
      </c>
      <c r="BJ29" s="48">
        <v>0</v>
      </c>
      <c r="BK29" s="48">
        <v>0</v>
      </c>
      <c r="BL29" s="48">
        <v>0</v>
      </c>
      <c r="BM29" s="48">
        <v>0</v>
      </c>
      <c r="BN29" s="48">
        <v>0</v>
      </c>
      <c r="BO29" s="48">
        <v>0</v>
      </c>
      <c r="BP29" s="48">
        <v>0</v>
      </c>
      <c r="BQ29" s="48">
        <v>0</v>
      </c>
      <c r="BR29" s="48">
        <v>0</v>
      </c>
      <c r="BS29" s="48">
        <v>0</v>
      </c>
      <c r="BT29" s="48">
        <v>0</v>
      </c>
      <c r="BU29" s="48">
        <v>0</v>
      </c>
      <c r="BV29" s="48">
        <v>0</v>
      </c>
      <c r="BW29" s="48">
        <v>0</v>
      </c>
      <c r="BX29" s="48">
        <v>0</v>
      </c>
      <c r="BY29" s="48">
        <v>0</v>
      </c>
      <c r="BZ29" s="48">
        <v>0</v>
      </c>
      <c r="CA29" s="48">
        <v>0</v>
      </c>
      <c r="CB29" s="48">
        <v>0</v>
      </c>
      <c r="CC29" s="48">
        <v>0</v>
      </c>
      <c r="CD29" s="48">
        <v>0</v>
      </c>
      <c r="CE29" s="48">
        <v>0</v>
      </c>
      <c r="CF29" s="48">
        <v>0</v>
      </c>
      <c r="CG29" s="48">
        <v>0</v>
      </c>
      <c r="CH29" s="48">
        <v>0</v>
      </c>
      <c r="CI29" s="48">
        <v>0</v>
      </c>
      <c r="CJ29" s="48">
        <v>0</v>
      </c>
      <c r="CK29" s="48">
        <v>0</v>
      </c>
      <c r="CL29" s="48">
        <v>0</v>
      </c>
      <c r="CM29" s="48">
        <v>0</v>
      </c>
      <c r="CN29" s="48">
        <v>0</v>
      </c>
      <c r="CO29" s="48">
        <v>0</v>
      </c>
      <c r="CP29" s="48">
        <v>0</v>
      </c>
      <c r="CQ29" s="48">
        <v>0</v>
      </c>
      <c r="CR29" s="48">
        <v>0</v>
      </c>
      <c r="CS29" s="48">
        <v>0</v>
      </c>
      <c r="CT29" s="48">
        <v>0</v>
      </c>
      <c r="CU29" s="48">
        <v>0</v>
      </c>
      <c r="CV29" s="48">
        <v>0</v>
      </c>
      <c r="CW29" s="48">
        <v>0</v>
      </c>
      <c r="CX29" s="48">
        <v>0</v>
      </c>
      <c r="CY29" s="48">
        <v>0</v>
      </c>
      <c r="CZ29" s="48">
        <v>0</v>
      </c>
      <c r="DA29" s="48">
        <v>0</v>
      </c>
      <c r="DB29" s="48">
        <v>0</v>
      </c>
      <c r="DC29" s="48">
        <v>0</v>
      </c>
      <c r="DD29" s="48">
        <v>0</v>
      </c>
      <c r="DE29" s="48">
        <v>0</v>
      </c>
      <c r="DF29" s="48">
        <v>0</v>
      </c>
      <c r="DG29" s="48">
        <v>0</v>
      </c>
      <c r="DH29" s="48">
        <v>0</v>
      </c>
      <c r="DI29" s="48">
        <v>0</v>
      </c>
      <c r="DJ29" s="48">
        <v>0</v>
      </c>
      <c r="DK29" s="48">
        <v>0</v>
      </c>
      <c r="DL29" s="48">
        <v>0</v>
      </c>
      <c r="DM29" s="48">
        <v>0</v>
      </c>
      <c r="DN29" s="48">
        <v>0</v>
      </c>
      <c r="DO29" s="48">
        <v>0</v>
      </c>
      <c r="DP29" s="48">
        <v>0</v>
      </c>
      <c r="DQ29" s="48">
        <v>0</v>
      </c>
      <c r="DR29" s="48">
        <v>0</v>
      </c>
      <c r="DS29" s="48">
        <v>0</v>
      </c>
      <c r="DT29" s="48">
        <v>0</v>
      </c>
      <c r="DU29" s="48">
        <v>0</v>
      </c>
      <c r="DV29" s="48">
        <v>0</v>
      </c>
      <c r="DW29" s="48">
        <v>0</v>
      </c>
      <c r="DX29" s="48">
        <v>0</v>
      </c>
      <c r="DY29" s="48">
        <v>0</v>
      </c>
      <c r="DZ29" s="48">
        <v>0</v>
      </c>
      <c r="EA29" s="48">
        <v>0</v>
      </c>
      <c r="EB29" s="48">
        <v>0</v>
      </c>
      <c r="EC29" s="48">
        <v>0</v>
      </c>
      <c r="ED29" s="48">
        <v>0</v>
      </c>
      <c r="EE29" s="48">
        <v>0</v>
      </c>
      <c r="EF29" s="48">
        <v>0</v>
      </c>
      <c r="EG29" s="48">
        <v>0</v>
      </c>
      <c r="EH29" s="48">
        <v>0</v>
      </c>
      <c r="EI29" s="48">
        <v>0</v>
      </c>
      <c r="EJ29" s="48">
        <v>0</v>
      </c>
      <c r="EK29" s="48">
        <v>0</v>
      </c>
      <c r="EL29" s="48">
        <v>0</v>
      </c>
      <c r="EM29" s="48">
        <v>0</v>
      </c>
      <c r="EN29" s="48">
        <v>0</v>
      </c>
      <c r="EO29" s="48">
        <v>0</v>
      </c>
      <c r="EP29" s="48">
        <v>0</v>
      </c>
      <c r="EQ29" s="48">
        <v>0</v>
      </c>
      <c r="ER29" s="48">
        <v>0</v>
      </c>
      <c r="ES29" s="48">
        <v>0</v>
      </c>
      <c r="ET29" s="48">
        <v>0</v>
      </c>
      <c r="EU29" s="48">
        <v>0</v>
      </c>
      <c r="EV29" s="48">
        <v>0</v>
      </c>
      <c r="EW29" s="48">
        <v>0</v>
      </c>
      <c r="EX29" s="48">
        <v>0</v>
      </c>
      <c r="EY29" s="50">
        <f t="shared" si="1"/>
        <v>55267.26</v>
      </c>
      <c r="EZ29" s="50">
        <v>39055.26</v>
      </c>
      <c r="FA29" s="50">
        <v>16212</v>
      </c>
      <c r="FB29" s="19">
        <v>660.8</v>
      </c>
    </row>
    <row r="30" spans="1:158" s="10" customFormat="1" ht="75" x14ac:dyDescent="0.25">
      <c r="A30" s="23" t="s">
        <v>57</v>
      </c>
      <c r="B30" s="46" t="s">
        <v>102</v>
      </c>
      <c r="C30" s="46" t="s">
        <v>93</v>
      </c>
      <c r="D30" s="47">
        <f t="shared" si="0"/>
        <v>988</v>
      </c>
      <c r="E30" s="48">
        <v>42</v>
      </c>
      <c r="F30" s="48">
        <v>866</v>
      </c>
      <c r="G30" s="48">
        <v>0</v>
      </c>
      <c r="H30" s="48">
        <v>0</v>
      </c>
      <c r="I30" s="48">
        <v>0</v>
      </c>
      <c r="J30" s="48">
        <v>0</v>
      </c>
      <c r="K30" s="48">
        <v>0</v>
      </c>
      <c r="L30" s="48">
        <v>0</v>
      </c>
      <c r="M30" s="48">
        <v>0</v>
      </c>
      <c r="N30" s="48">
        <v>0</v>
      </c>
      <c r="O30" s="48">
        <v>0</v>
      </c>
      <c r="P30" s="48">
        <v>0</v>
      </c>
      <c r="Q30" s="48">
        <v>0</v>
      </c>
      <c r="R30" s="48">
        <v>0</v>
      </c>
      <c r="S30" s="48">
        <v>0</v>
      </c>
      <c r="T30" s="48">
        <v>0</v>
      </c>
      <c r="U30" s="48">
        <v>80</v>
      </c>
      <c r="V30" s="48">
        <v>0</v>
      </c>
      <c r="W30" s="48">
        <v>0</v>
      </c>
      <c r="X30" s="48">
        <v>0</v>
      </c>
      <c r="Y30" s="48">
        <v>0</v>
      </c>
      <c r="Z30" s="48">
        <v>0</v>
      </c>
      <c r="AA30" s="48">
        <v>0</v>
      </c>
      <c r="AB30" s="48">
        <v>0</v>
      </c>
      <c r="AC30" s="48">
        <v>0</v>
      </c>
      <c r="AD30" s="48">
        <v>0</v>
      </c>
      <c r="AE30" s="48">
        <v>0</v>
      </c>
      <c r="AF30" s="48">
        <v>0</v>
      </c>
      <c r="AG30" s="48">
        <v>0</v>
      </c>
      <c r="AH30" s="48">
        <v>0</v>
      </c>
      <c r="AI30" s="48">
        <v>0</v>
      </c>
      <c r="AJ30" s="48">
        <v>0</v>
      </c>
      <c r="AK30" s="48">
        <v>0</v>
      </c>
      <c r="AL30" s="48">
        <v>0</v>
      </c>
      <c r="AM30" s="48">
        <v>0</v>
      </c>
      <c r="AN30" s="48">
        <v>0</v>
      </c>
      <c r="AO30" s="48">
        <v>0</v>
      </c>
      <c r="AP30" s="48">
        <v>0</v>
      </c>
      <c r="AQ30" s="48">
        <v>0</v>
      </c>
      <c r="AR30" s="48">
        <v>0</v>
      </c>
      <c r="AS30" s="48">
        <v>0</v>
      </c>
      <c r="AT30" s="48">
        <v>0</v>
      </c>
      <c r="AU30" s="48">
        <v>0</v>
      </c>
      <c r="AV30" s="48">
        <v>0</v>
      </c>
      <c r="AW30" s="48">
        <v>0</v>
      </c>
      <c r="AX30" s="48">
        <v>0</v>
      </c>
      <c r="AY30" s="48">
        <v>0</v>
      </c>
      <c r="AZ30" s="48">
        <v>0</v>
      </c>
      <c r="BA30" s="48">
        <v>0</v>
      </c>
      <c r="BB30" s="48">
        <v>0</v>
      </c>
      <c r="BC30" s="48">
        <v>0</v>
      </c>
      <c r="BD30" s="48">
        <v>0</v>
      </c>
      <c r="BE30" s="48">
        <v>0</v>
      </c>
      <c r="BF30" s="48">
        <v>0</v>
      </c>
      <c r="BG30" s="48">
        <v>0</v>
      </c>
      <c r="BH30" s="48">
        <v>0</v>
      </c>
      <c r="BI30" s="48">
        <v>0</v>
      </c>
      <c r="BJ30" s="48">
        <v>0</v>
      </c>
      <c r="BK30" s="48">
        <v>0</v>
      </c>
      <c r="BL30" s="48">
        <v>0</v>
      </c>
      <c r="BM30" s="48">
        <v>0</v>
      </c>
      <c r="BN30" s="48">
        <v>0</v>
      </c>
      <c r="BO30" s="48">
        <v>0</v>
      </c>
      <c r="BP30" s="48">
        <v>0</v>
      </c>
      <c r="BQ30" s="48">
        <v>0</v>
      </c>
      <c r="BR30" s="48">
        <v>0</v>
      </c>
      <c r="BS30" s="48">
        <v>0</v>
      </c>
      <c r="BT30" s="48">
        <v>0</v>
      </c>
      <c r="BU30" s="48">
        <v>0</v>
      </c>
      <c r="BV30" s="48">
        <v>0</v>
      </c>
      <c r="BW30" s="48">
        <v>0</v>
      </c>
      <c r="BX30" s="48">
        <v>0</v>
      </c>
      <c r="BY30" s="48">
        <v>0</v>
      </c>
      <c r="BZ30" s="48">
        <v>0</v>
      </c>
      <c r="CA30" s="48">
        <v>0</v>
      </c>
      <c r="CB30" s="48">
        <v>0</v>
      </c>
      <c r="CC30" s="48">
        <v>0</v>
      </c>
      <c r="CD30" s="48">
        <v>0</v>
      </c>
      <c r="CE30" s="48">
        <v>0</v>
      </c>
      <c r="CF30" s="48">
        <v>0</v>
      </c>
      <c r="CG30" s="48">
        <v>0</v>
      </c>
      <c r="CH30" s="48">
        <v>0</v>
      </c>
      <c r="CI30" s="48">
        <v>0</v>
      </c>
      <c r="CJ30" s="48">
        <v>0</v>
      </c>
      <c r="CK30" s="48">
        <v>0</v>
      </c>
      <c r="CL30" s="48">
        <v>0</v>
      </c>
      <c r="CM30" s="48">
        <v>0</v>
      </c>
      <c r="CN30" s="48">
        <v>0</v>
      </c>
      <c r="CO30" s="48">
        <v>0</v>
      </c>
      <c r="CP30" s="48">
        <v>0</v>
      </c>
      <c r="CQ30" s="48">
        <v>0</v>
      </c>
      <c r="CR30" s="48">
        <v>0</v>
      </c>
      <c r="CS30" s="48">
        <v>0</v>
      </c>
      <c r="CT30" s="48">
        <v>0</v>
      </c>
      <c r="CU30" s="48">
        <v>0</v>
      </c>
      <c r="CV30" s="48">
        <v>0</v>
      </c>
      <c r="CW30" s="48">
        <v>0</v>
      </c>
      <c r="CX30" s="48">
        <v>0</v>
      </c>
      <c r="CY30" s="48">
        <v>0</v>
      </c>
      <c r="CZ30" s="48">
        <v>0</v>
      </c>
      <c r="DA30" s="48">
        <v>0</v>
      </c>
      <c r="DB30" s="48">
        <v>0</v>
      </c>
      <c r="DC30" s="48">
        <v>0</v>
      </c>
      <c r="DD30" s="48">
        <v>0</v>
      </c>
      <c r="DE30" s="48">
        <v>0</v>
      </c>
      <c r="DF30" s="48">
        <v>0</v>
      </c>
      <c r="DG30" s="48">
        <v>0</v>
      </c>
      <c r="DH30" s="48">
        <v>0</v>
      </c>
      <c r="DI30" s="48">
        <v>0</v>
      </c>
      <c r="DJ30" s="48">
        <v>0</v>
      </c>
      <c r="DK30" s="48">
        <v>0</v>
      </c>
      <c r="DL30" s="48">
        <v>0</v>
      </c>
      <c r="DM30" s="48">
        <v>0</v>
      </c>
      <c r="DN30" s="48">
        <v>0</v>
      </c>
      <c r="DO30" s="48">
        <v>0</v>
      </c>
      <c r="DP30" s="48">
        <v>0</v>
      </c>
      <c r="DQ30" s="48">
        <v>0</v>
      </c>
      <c r="DR30" s="48">
        <v>0</v>
      </c>
      <c r="DS30" s="48">
        <v>0</v>
      </c>
      <c r="DT30" s="48">
        <v>0</v>
      </c>
      <c r="DU30" s="48">
        <v>0</v>
      </c>
      <c r="DV30" s="48">
        <v>0</v>
      </c>
      <c r="DW30" s="48">
        <v>0</v>
      </c>
      <c r="DX30" s="48">
        <v>0</v>
      </c>
      <c r="DY30" s="48">
        <v>0</v>
      </c>
      <c r="DZ30" s="48">
        <v>0</v>
      </c>
      <c r="EA30" s="48">
        <v>0</v>
      </c>
      <c r="EB30" s="48">
        <v>0</v>
      </c>
      <c r="EC30" s="48">
        <v>0</v>
      </c>
      <c r="ED30" s="48">
        <v>0</v>
      </c>
      <c r="EE30" s="48">
        <v>0</v>
      </c>
      <c r="EF30" s="48">
        <v>0</v>
      </c>
      <c r="EG30" s="48">
        <v>0</v>
      </c>
      <c r="EH30" s="48">
        <v>0</v>
      </c>
      <c r="EI30" s="48">
        <v>0</v>
      </c>
      <c r="EJ30" s="48">
        <v>0</v>
      </c>
      <c r="EK30" s="48">
        <v>0</v>
      </c>
      <c r="EL30" s="48">
        <v>0</v>
      </c>
      <c r="EM30" s="48">
        <v>0</v>
      </c>
      <c r="EN30" s="48">
        <v>0</v>
      </c>
      <c r="EO30" s="48">
        <v>0</v>
      </c>
      <c r="EP30" s="48">
        <v>0</v>
      </c>
      <c r="EQ30" s="48">
        <v>0</v>
      </c>
      <c r="ER30" s="48">
        <v>0</v>
      </c>
      <c r="ES30" s="48">
        <v>0</v>
      </c>
      <c r="ET30" s="48">
        <v>0</v>
      </c>
      <c r="EU30" s="48">
        <v>0</v>
      </c>
      <c r="EV30" s="48">
        <v>0</v>
      </c>
      <c r="EW30" s="48">
        <v>0</v>
      </c>
      <c r="EX30" s="48">
        <v>0</v>
      </c>
      <c r="EY30" s="50">
        <f t="shared" si="1"/>
        <v>72725.91</v>
      </c>
      <c r="EZ30" s="50">
        <v>53002.57</v>
      </c>
      <c r="FA30" s="50">
        <v>19723.34</v>
      </c>
      <c r="FB30" s="19">
        <v>979.6</v>
      </c>
    </row>
    <row r="31" spans="1:158" s="10" customFormat="1" ht="75" x14ac:dyDescent="0.25">
      <c r="A31" s="23" t="s">
        <v>58</v>
      </c>
      <c r="B31" s="46" t="s">
        <v>103</v>
      </c>
      <c r="C31" s="46" t="s">
        <v>93</v>
      </c>
      <c r="D31" s="47">
        <f t="shared" si="0"/>
        <v>898.99999999999989</v>
      </c>
      <c r="E31" s="48">
        <v>63</v>
      </c>
      <c r="F31" s="48">
        <v>787.1</v>
      </c>
      <c r="G31" s="48">
        <v>0</v>
      </c>
      <c r="H31" s="48">
        <v>0</v>
      </c>
      <c r="I31" s="48">
        <v>0</v>
      </c>
      <c r="J31" s="48">
        <v>0</v>
      </c>
      <c r="K31" s="48">
        <v>0</v>
      </c>
      <c r="L31" s="48">
        <v>0</v>
      </c>
      <c r="M31" s="48">
        <v>0</v>
      </c>
      <c r="N31" s="48">
        <v>0</v>
      </c>
      <c r="O31" s="48">
        <v>0</v>
      </c>
      <c r="P31" s="48">
        <v>0</v>
      </c>
      <c r="Q31" s="48">
        <v>0</v>
      </c>
      <c r="R31" s="48">
        <v>0</v>
      </c>
      <c r="S31" s="48">
        <v>0</v>
      </c>
      <c r="T31" s="48">
        <v>0</v>
      </c>
      <c r="U31" s="48">
        <v>19.3</v>
      </c>
      <c r="V31" s="48">
        <v>0</v>
      </c>
      <c r="W31" s="48">
        <v>0</v>
      </c>
      <c r="X31" s="48">
        <v>26.3</v>
      </c>
      <c r="Y31" s="48">
        <v>0</v>
      </c>
      <c r="Z31" s="48">
        <v>0</v>
      </c>
      <c r="AA31" s="48">
        <v>0</v>
      </c>
      <c r="AB31" s="48">
        <v>0</v>
      </c>
      <c r="AC31" s="48">
        <v>3.3</v>
      </c>
      <c r="AD31" s="48">
        <v>0</v>
      </c>
      <c r="AE31" s="48">
        <v>0</v>
      </c>
      <c r="AF31" s="48">
        <v>0</v>
      </c>
      <c r="AG31" s="48">
        <v>0</v>
      </c>
      <c r="AH31" s="48">
        <v>0</v>
      </c>
      <c r="AI31" s="48">
        <v>0</v>
      </c>
      <c r="AJ31" s="48">
        <v>0</v>
      </c>
      <c r="AK31" s="48">
        <v>0</v>
      </c>
      <c r="AL31" s="48">
        <v>0</v>
      </c>
      <c r="AM31" s="48">
        <v>0</v>
      </c>
      <c r="AN31" s="48">
        <v>0</v>
      </c>
      <c r="AO31" s="48">
        <v>0</v>
      </c>
      <c r="AP31" s="48">
        <v>0</v>
      </c>
      <c r="AQ31" s="48">
        <v>0</v>
      </c>
      <c r="AR31" s="48">
        <v>0</v>
      </c>
      <c r="AS31" s="48">
        <v>0</v>
      </c>
      <c r="AT31" s="48">
        <v>0</v>
      </c>
      <c r="AU31" s="48">
        <v>0</v>
      </c>
      <c r="AV31" s="48">
        <v>0</v>
      </c>
      <c r="AW31" s="48">
        <v>0</v>
      </c>
      <c r="AX31" s="48">
        <v>0</v>
      </c>
      <c r="AY31" s="48">
        <v>0</v>
      </c>
      <c r="AZ31" s="48">
        <v>0</v>
      </c>
      <c r="BA31" s="48">
        <v>0</v>
      </c>
      <c r="BB31" s="48">
        <v>0</v>
      </c>
      <c r="BC31" s="48">
        <v>0</v>
      </c>
      <c r="BD31" s="48">
        <v>0</v>
      </c>
      <c r="BE31" s="48">
        <v>0</v>
      </c>
      <c r="BF31" s="48">
        <v>0</v>
      </c>
      <c r="BG31" s="48">
        <v>0</v>
      </c>
      <c r="BH31" s="48">
        <v>0</v>
      </c>
      <c r="BI31" s="48">
        <v>0</v>
      </c>
      <c r="BJ31" s="48">
        <v>0</v>
      </c>
      <c r="BK31" s="48">
        <v>0</v>
      </c>
      <c r="BL31" s="48">
        <v>0</v>
      </c>
      <c r="BM31" s="48">
        <v>0</v>
      </c>
      <c r="BN31" s="48">
        <v>0</v>
      </c>
      <c r="BO31" s="48">
        <v>0</v>
      </c>
      <c r="BP31" s="48">
        <v>0</v>
      </c>
      <c r="BQ31" s="48">
        <v>0</v>
      </c>
      <c r="BR31" s="48">
        <v>0</v>
      </c>
      <c r="BS31" s="48">
        <v>0</v>
      </c>
      <c r="BT31" s="48">
        <v>0</v>
      </c>
      <c r="BU31" s="48">
        <v>0</v>
      </c>
      <c r="BV31" s="48">
        <v>0</v>
      </c>
      <c r="BW31" s="48">
        <v>0</v>
      </c>
      <c r="BX31" s="48">
        <v>0</v>
      </c>
      <c r="BY31" s="48">
        <v>0</v>
      </c>
      <c r="BZ31" s="48">
        <v>0</v>
      </c>
      <c r="CA31" s="48">
        <v>0</v>
      </c>
      <c r="CB31" s="48">
        <v>0</v>
      </c>
      <c r="CC31" s="48">
        <v>0</v>
      </c>
      <c r="CD31" s="48">
        <v>0</v>
      </c>
      <c r="CE31" s="48">
        <v>0</v>
      </c>
      <c r="CF31" s="48">
        <v>0</v>
      </c>
      <c r="CG31" s="48">
        <v>0</v>
      </c>
      <c r="CH31" s="48">
        <v>0</v>
      </c>
      <c r="CI31" s="48">
        <v>0</v>
      </c>
      <c r="CJ31" s="48">
        <v>0</v>
      </c>
      <c r="CK31" s="48">
        <v>0</v>
      </c>
      <c r="CL31" s="48">
        <v>0</v>
      </c>
      <c r="CM31" s="48">
        <v>0</v>
      </c>
      <c r="CN31" s="48">
        <v>0</v>
      </c>
      <c r="CO31" s="48">
        <v>0</v>
      </c>
      <c r="CP31" s="48">
        <v>0</v>
      </c>
      <c r="CQ31" s="48">
        <v>0</v>
      </c>
      <c r="CR31" s="48">
        <v>0</v>
      </c>
      <c r="CS31" s="48">
        <v>0</v>
      </c>
      <c r="CT31" s="48">
        <v>0</v>
      </c>
      <c r="CU31" s="48">
        <v>0</v>
      </c>
      <c r="CV31" s="48">
        <v>0</v>
      </c>
      <c r="CW31" s="48">
        <v>0</v>
      </c>
      <c r="CX31" s="48">
        <v>0</v>
      </c>
      <c r="CY31" s="48">
        <v>0</v>
      </c>
      <c r="CZ31" s="48">
        <v>0</v>
      </c>
      <c r="DA31" s="48">
        <v>0</v>
      </c>
      <c r="DB31" s="48">
        <v>0</v>
      </c>
      <c r="DC31" s="48">
        <v>0</v>
      </c>
      <c r="DD31" s="48">
        <v>0</v>
      </c>
      <c r="DE31" s="48">
        <v>0</v>
      </c>
      <c r="DF31" s="48">
        <v>0</v>
      </c>
      <c r="DG31" s="48">
        <v>0</v>
      </c>
      <c r="DH31" s="48">
        <v>0</v>
      </c>
      <c r="DI31" s="48">
        <v>0</v>
      </c>
      <c r="DJ31" s="48">
        <v>0</v>
      </c>
      <c r="DK31" s="48">
        <v>0</v>
      </c>
      <c r="DL31" s="48">
        <v>0</v>
      </c>
      <c r="DM31" s="48">
        <v>0</v>
      </c>
      <c r="DN31" s="48">
        <v>0</v>
      </c>
      <c r="DO31" s="48">
        <v>0</v>
      </c>
      <c r="DP31" s="48">
        <v>0</v>
      </c>
      <c r="DQ31" s="48">
        <v>0</v>
      </c>
      <c r="DR31" s="48">
        <v>0</v>
      </c>
      <c r="DS31" s="48">
        <v>0</v>
      </c>
      <c r="DT31" s="48">
        <v>0</v>
      </c>
      <c r="DU31" s="48">
        <v>0</v>
      </c>
      <c r="DV31" s="48">
        <v>0</v>
      </c>
      <c r="DW31" s="48">
        <v>0</v>
      </c>
      <c r="DX31" s="48">
        <v>0</v>
      </c>
      <c r="DY31" s="48">
        <v>0</v>
      </c>
      <c r="DZ31" s="48">
        <v>0</v>
      </c>
      <c r="EA31" s="48">
        <v>0</v>
      </c>
      <c r="EB31" s="48">
        <v>0</v>
      </c>
      <c r="EC31" s="48">
        <v>0</v>
      </c>
      <c r="ED31" s="48">
        <v>0</v>
      </c>
      <c r="EE31" s="48">
        <v>0</v>
      </c>
      <c r="EF31" s="48">
        <v>0</v>
      </c>
      <c r="EG31" s="48">
        <v>0</v>
      </c>
      <c r="EH31" s="48">
        <v>0</v>
      </c>
      <c r="EI31" s="48">
        <v>0</v>
      </c>
      <c r="EJ31" s="48">
        <v>0</v>
      </c>
      <c r="EK31" s="48">
        <v>0</v>
      </c>
      <c r="EL31" s="48">
        <v>0</v>
      </c>
      <c r="EM31" s="48">
        <v>0</v>
      </c>
      <c r="EN31" s="48">
        <v>0</v>
      </c>
      <c r="EO31" s="48">
        <v>0</v>
      </c>
      <c r="EP31" s="48">
        <v>0</v>
      </c>
      <c r="EQ31" s="48">
        <v>0</v>
      </c>
      <c r="ER31" s="48">
        <v>0</v>
      </c>
      <c r="ES31" s="48">
        <v>0</v>
      </c>
      <c r="ET31" s="48">
        <v>0</v>
      </c>
      <c r="EU31" s="48">
        <v>0</v>
      </c>
      <c r="EV31" s="48">
        <v>0</v>
      </c>
      <c r="EW31" s="48">
        <v>0</v>
      </c>
      <c r="EX31" s="48">
        <v>0</v>
      </c>
      <c r="EY31" s="50">
        <f t="shared" si="1"/>
        <v>64665.919999999998</v>
      </c>
      <c r="EZ31" s="50">
        <v>47324.92</v>
      </c>
      <c r="FA31" s="50">
        <v>17341</v>
      </c>
      <c r="FB31" s="19">
        <v>808.8</v>
      </c>
    </row>
    <row r="32" spans="1:158" s="10" customFormat="1" ht="75" x14ac:dyDescent="0.25">
      <c r="A32" s="23" t="s">
        <v>59</v>
      </c>
      <c r="B32" s="46" t="s">
        <v>104</v>
      </c>
      <c r="C32" s="46" t="s">
        <v>93</v>
      </c>
      <c r="D32" s="47">
        <f t="shared" si="0"/>
        <v>415</v>
      </c>
      <c r="E32" s="48">
        <v>90</v>
      </c>
      <c r="F32" s="48">
        <v>285</v>
      </c>
      <c r="G32" s="48">
        <v>0</v>
      </c>
      <c r="H32" s="48">
        <v>0</v>
      </c>
      <c r="I32" s="48">
        <v>0</v>
      </c>
      <c r="J32" s="48">
        <v>0</v>
      </c>
      <c r="K32" s="48">
        <v>0</v>
      </c>
      <c r="L32" s="48">
        <v>0</v>
      </c>
      <c r="M32" s="48">
        <v>0</v>
      </c>
      <c r="N32" s="48">
        <v>0</v>
      </c>
      <c r="O32" s="48">
        <v>0</v>
      </c>
      <c r="P32" s="48">
        <v>0</v>
      </c>
      <c r="Q32" s="48">
        <v>0</v>
      </c>
      <c r="R32" s="48">
        <v>0</v>
      </c>
      <c r="S32" s="48">
        <v>0</v>
      </c>
      <c r="T32" s="48">
        <v>0</v>
      </c>
      <c r="U32" s="48">
        <v>40</v>
      </c>
      <c r="V32" s="48">
        <v>0</v>
      </c>
      <c r="W32" s="48">
        <v>0</v>
      </c>
      <c r="X32" s="48">
        <v>0</v>
      </c>
      <c r="Y32" s="48">
        <v>0</v>
      </c>
      <c r="Z32" s="48">
        <v>0</v>
      </c>
      <c r="AA32" s="48">
        <v>0</v>
      </c>
      <c r="AB32" s="48">
        <v>0</v>
      </c>
      <c r="AC32" s="48">
        <v>0</v>
      </c>
      <c r="AD32" s="48">
        <v>0</v>
      </c>
      <c r="AE32" s="48">
        <v>0</v>
      </c>
      <c r="AF32" s="48">
        <v>0</v>
      </c>
      <c r="AG32" s="48">
        <v>0</v>
      </c>
      <c r="AH32" s="48">
        <v>0</v>
      </c>
      <c r="AI32" s="48">
        <v>0</v>
      </c>
      <c r="AJ32" s="48">
        <v>0</v>
      </c>
      <c r="AK32" s="48">
        <v>0</v>
      </c>
      <c r="AL32" s="48">
        <v>0</v>
      </c>
      <c r="AM32" s="48">
        <v>0</v>
      </c>
      <c r="AN32" s="48">
        <v>0</v>
      </c>
      <c r="AO32" s="48">
        <v>0</v>
      </c>
      <c r="AP32" s="48">
        <v>0</v>
      </c>
      <c r="AQ32" s="48">
        <v>0</v>
      </c>
      <c r="AR32" s="48">
        <v>0</v>
      </c>
      <c r="AS32" s="48">
        <v>0</v>
      </c>
      <c r="AT32" s="48">
        <v>0</v>
      </c>
      <c r="AU32" s="48">
        <v>0</v>
      </c>
      <c r="AV32" s="48">
        <v>0</v>
      </c>
      <c r="AW32" s="48">
        <v>0</v>
      </c>
      <c r="AX32" s="48">
        <v>0</v>
      </c>
      <c r="AY32" s="48">
        <v>0</v>
      </c>
      <c r="AZ32" s="48">
        <v>0</v>
      </c>
      <c r="BA32" s="48">
        <v>0</v>
      </c>
      <c r="BB32" s="48">
        <v>0</v>
      </c>
      <c r="BC32" s="48">
        <v>0</v>
      </c>
      <c r="BD32" s="48">
        <v>0</v>
      </c>
      <c r="BE32" s="48">
        <v>0</v>
      </c>
      <c r="BF32" s="48">
        <v>0</v>
      </c>
      <c r="BG32" s="48">
        <v>0</v>
      </c>
      <c r="BH32" s="48">
        <v>0</v>
      </c>
      <c r="BI32" s="48">
        <v>0</v>
      </c>
      <c r="BJ32" s="48">
        <v>0</v>
      </c>
      <c r="BK32" s="48">
        <v>0</v>
      </c>
      <c r="BL32" s="48">
        <v>0</v>
      </c>
      <c r="BM32" s="48">
        <v>0</v>
      </c>
      <c r="BN32" s="48">
        <v>0</v>
      </c>
      <c r="BO32" s="48">
        <v>0</v>
      </c>
      <c r="BP32" s="48">
        <v>0</v>
      </c>
      <c r="BQ32" s="48">
        <v>0</v>
      </c>
      <c r="BR32" s="48">
        <v>0</v>
      </c>
      <c r="BS32" s="48">
        <v>0</v>
      </c>
      <c r="BT32" s="48">
        <v>0</v>
      </c>
      <c r="BU32" s="48">
        <v>0</v>
      </c>
      <c r="BV32" s="48">
        <v>0</v>
      </c>
      <c r="BW32" s="48">
        <v>0</v>
      </c>
      <c r="BX32" s="48">
        <v>0</v>
      </c>
      <c r="BY32" s="48">
        <v>0</v>
      </c>
      <c r="BZ32" s="48">
        <v>0</v>
      </c>
      <c r="CA32" s="48">
        <v>0</v>
      </c>
      <c r="CB32" s="48">
        <v>0</v>
      </c>
      <c r="CC32" s="48">
        <v>0</v>
      </c>
      <c r="CD32" s="48">
        <v>0</v>
      </c>
      <c r="CE32" s="48">
        <v>0</v>
      </c>
      <c r="CF32" s="48">
        <v>0</v>
      </c>
      <c r="CG32" s="48">
        <v>0</v>
      </c>
      <c r="CH32" s="48">
        <v>0</v>
      </c>
      <c r="CI32" s="48">
        <v>0</v>
      </c>
      <c r="CJ32" s="48">
        <v>0</v>
      </c>
      <c r="CK32" s="48">
        <v>0</v>
      </c>
      <c r="CL32" s="48">
        <v>0</v>
      </c>
      <c r="CM32" s="48">
        <v>0</v>
      </c>
      <c r="CN32" s="48">
        <v>0</v>
      </c>
      <c r="CO32" s="48">
        <v>0</v>
      </c>
      <c r="CP32" s="48">
        <v>0</v>
      </c>
      <c r="CQ32" s="48">
        <v>0</v>
      </c>
      <c r="CR32" s="48">
        <v>0</v>
      </c>
      <c r="CS32" s="48">
        <v>0</v>
      </c>
      <c r="CT32" s="48">
        <v>0</v>
      </c>
      <c r="CU32" s="48">
        <v>0</v>
      </c>
      <c r="CV32" s="48">
        <v>0</v>
      </c>
      <c r="CW32" s="48">
        <v>0</v>
      </c>
      <c r="CX32" s="48">
        <v>0</v>
      </c>
      <c r="CY32" s="48">
        <v>0</v>
      </c>
      <c r="CZ32" s="48">
        <v>0</v>
      </c>
      <c r="DA32" s="48">
        <v>0</v>
      </c>
      <c r="DB32" s="48">
        <v>0</v>
      </c>
      <c r="DC32" s="48">
        <v>0</v>
      </c>
      <c r="DD32" s="48">
        <v>0</v>
      </c>
      <c r="DE32" s="48">
        <v>0</v>
      </c>
      <c r="DF32" s="48">
        <v>0</v>
      </c>
      <c r="DG32" s="48">
        <v>0</v>
      </c>
      <c r="DH32" s="48">
        <v>0</v>
      </c>
      <c r="DI32" s="48">
        <v>0</v>
      </c>
      <c r="DJ32" s="48">
        <v>0</v>
      </c>
      <c r="DK32" s="48">
        <v>0</v>
      </c>
      <c r="DL32" s="48">
        <v>0</v>
      </c>
      <c r="DM32" s="48">
        <v>0</v>
      </c>
      <c r="DN32" s="48">
        <v>0</v>
      </c>
      <c r="DO32" s="48">
        <v>0</v>
      </c>
      <c r="DP32" s="48">
        <v>0</v>
      </c>
      <c r="DQ32" s="48">
        <v>0</v>
      </c>
      <c r="DR32" s="48">
        <v>0</v>
      </c>
      <c r="DS32" s="48">
        <v>0</v>
      </c>
      <c r="DT32" s="48">
        <v>0</v>
      </c>
      <c r="DU32" s="48">
        <v>0</v>
      </c>
      <c r="DV32" s="48">
        <v>0</v>
      </c>
      <c r="DW32" s="48">
        <v>0</v>
      </c>
      <c r="DX32" s="48">
        <v>0</v>
      </c>
      <c r="DY32" s="48">
        <v>0</v>
      </c>
      <c r="DZ32" s="48">
        <v>0</v>
      </c>
      <c r="EA32" s="48">
        <v>0</v>
      </c>
      <c r="EB32" s="48">
        <v>0</v>
      </c>
      <c r="EC32" s="48">
        <v>0</v>
      </c>
      <c r="ED32" s="48">
        <v>0</v>
      </c>
      <c r="EE32" s="48">
        <v>0</v>
      </c>
      <c r="EF32" s="48">
        <v>0</v>
      </c>
      <c r="EG32" s="48">
        <v>0</v>
      </c>
      <c r="EH32" s="48">
        <v>0</v>
      </c>
      <c r="EI32" s="48">
        <v>0</v>
      </c>
      <c r="EJ32" s="48">
        <v>0</v>
      </c>
      <c r="EK32" s="48">
        <v>0</v>
      </c>
      <c r="EL32" s="48">
        <v>0</v>
      </c>
      <c r="EM32" s="48">
        <v>0</v>
      </c>
      <c r="EN32" s="48">
        <v>0</v>
      </c>
      <c r="EO32" s="48">
        <v>0</v>
      </c>
      <c r="EP32" s="48">
        <v>0</v>
      </c>
      <c r="EQ32" s="48">
        <v>0</v>
      </c>
      <c r="ER32" s="48">
        <v>0</v>
      </c>
      <c r="ES32" s="48">
        <v>0</v>
      </c>
      <c r="ET32" s="48">
        <v>0</v>
      </c>
      <c r="EU32" s="48">
        <v>0</v>
      </c>
      <c r="EV32" s="48">
        <v>0</v>
      </c>
      <c r="EW32" s="48">
        <v>0</v>
      </c>
      <c r="EX32" s="48">
        <v>0</v>
      </c>
      <c r="EY32" s="50">
        <f t="shared" si="1"/>
        <v>29507.759999999998</v>
      </c>
      <c r="EZ32" s="50">
        <v>20574.759999999998</v>
      </c>
      <c r="FA32" s="50">
        <v>8933</v>
      </c>
      <c r="FB32" s="19">
        <v>410</v>
      </c>
    </row>
    <row r="33" spans="1:158" s="10" customFormat="1" ht="75" x14ac:dyDescent="0.25">
      <c r="A33" s="23" t="s">
        <v>60</v>
      </c>
      <c r="B33" s="46" t="s">
        <v>105</v>
      </c>
      <c r="C33" s="46" t="s">
        <v>93</v>
      </c>
      <c r="D33" s="47">
        <f t="shared" si="0"/>
        <v>905</v>
      </c>
      <c r="E33" s="48">
        <v>110</v>
      </c>
      <c r="F33" s="48">
        <v>668</v>
      </c>
      <c r="G33" s="48">
        <v>0</v>
      </c>
      <c r="H33" s="48">
        <v>0</v>
      </c>
      <c r="I33" s="48">
        <v>0</v>
      </c>
      <c r="J33" s="48">
        <v>0</v>
      </c>
      <c r="K33" s="48">
        <v>0</v>
      </c>
      <c r="L33" s="48">
        <v>0</v>
      </c>
      <c r="M33" s="48">
        <v>0</v>
      </c>
      <c r="N33" s="48">
        <v>0</v>
      </c>
      <c r="O33" s="48">
        <v>0</v>
      </c>
      <c r="P33" s="48">
        <v>0</v>
      </c>
      <c r="Q33" s="48">
        <v>0</v>
      </c>
      <c r="R33" s="48">
        <v>0</v>
      </c>
      <c r="S33" s="48">
        <v>0</v>
      </c>
      <c r="T33" s="48">
        <v>0</v>
      </c>
      <c r="U33" s="48">
        <v>127</v>
      </c>
      <c r="V33" s="48">
        <v>0</v>
      </c>
      <c r="W33" s="48">
        <v>0</v>
      </c>
      <c r="X33" s="48">
        <v>0</v>
      </c>
      <c r="Y33" s="48">
        <v>0</v>
      </c>
      <c r="Z33" s="48">
        <v>0</v>
      </c>
      <c r="AA33" s="48">
        <v>0</v>
      </c>
      <c r="AB33" s="48">
        <v>0</v>
      </c>
      <c r="AC33" s="48">
        <v>0</v>
      </c>
      <c r="AD33" s="48">
        <v>0</v>
      </c>
      <c r="AE33" s="48">
        <v>0</v>
      </c>
      <c r="AF33" s="48">
        <v>0</v>
      </c>
      <c r="AG33" s="48">
        <v>0</v>
      </c>
      <c r="AH33" s="48">
        <v>0</v>
      </c>
      <c r="AI33" s="48">
        <v>0</v>
      </c>
      <c r="AJ33" s="48">
        <v>0</v>
      </c>
      <c r="AK33" s="48">
        <v>0</v>
      </c>
      <c r="AL33" s="48">
        <v>0</v>
      </c>
      <c r="AM33" s="48">
        <v>0</v>
      </c>
      <c r="AN33" s="48">
        <v>0</v>
      </c>
      <c r="AO33" s="48">
        <v>0</v>
      </c>
      <c r="AP33" s="48">
        <v>0</v>
      </c>
      <c r="AQ33" s="48">
        <v>0</v>
      </c>
      <c r="AR33" s="48">
        <v>0</v>
      </c>
      <c r="AS33" s="48">
        <v>0</v>
      </c>
      <c r="AT33" s="48">
        <v>0</v>
      </c>
      <c r="AU33" s="48">
        <v>0</v>
      </c>
      <c r="AV33" s="48">
        <v>0</v>
      </c>
      <c r="AW33" s="48">
        <v>0</v>
      </c>
      <c r="AX33" s="48">
        <v>0</v>
      </c>
      <c r="AY33" s="48">
        <v>0</v>
      </c>
      <c r="AZ33" s="48">
        <v>0</v>
      </c>
      <c r="BA33" s="48">
        <v>0</v>
      </c>
      <c r="BB33" s="48">
        <v>0</v>
      </c>
      <c r="BC33" s="48">
        <v>0</v>
      </c>
      <c r="BD33" s="48">
        <v>0</v>
      </c>
      <c r="BE33" s="48">
        <v>0</v>
      </c>
      <c r="BF33" s="48">
        <v>0</v>
      </c>
      <c r="BG33" s="48">
        <v>0</v>
      </c>
      <c r="BH33" s="48">
        <v>0</v>
      </c>
      <c r="BI33" s="48">
        <v>0</v>
      </c>
      <c r="BJ33" s="48">
        <v>0</v>
      </c>
      <c r="BK33" s="48">
        <v>0</v>
      </c>
      <c r="BL33" s="48">
        <v>0</v>
      </c>
      <c r="BM33" s="48">
        <v>0</v>
      </c>
      <c r="BN33" s="48">
        <v>0</v>
      </c>
      <c r="BO33" s="48">
        <v>0</v>
      </c>
      <c r="BP33" s="48">
        <v>0</v>
      </c>
      <c r="BQ33" s="48">
        <v>0</v>
      </c>
      <c r="BR33" s="48">
        <v>0</v>
      </c>
      <c r="BS33" s="48">
        <v>0</v>
      </c>
      <c r="BT33" s="48">
        <v>0</v>
      </c>
      <c r="BU33" s="48">
        <v>0</v>
      </c>
      <c r="BV33" s="48">
        <v>0</v>
      </c>
      <c r="BW33" s="48">
        <v>0</v>
      </c>
      <c r="BX33" s="48">
        <v>0</v>
      </c>
      <c r="BY33" s="48">
        <v>0</v>
      </c>
      <c r="BZ33" s="48">
        <v>0</v>
      </c>
      <c r="CA33" s="48">
        <v>0</v>
      </c>
      <c r="CB33" s="48">
        <v>0</v>
      </c>
      <c r="CC33" s="48">
        <v>0</v>
      </c>
      <c r="CD33" s="48">
        <v>0</v>
      </c>
      <c r="CE33" s="48">
        <v>0</v>
      </c>
      <c r="CF33" s="48">
        <v>0</v>
      </c>
      <c r="CG33" s="48">
        <v>0</v>
      </c>
      <c r="CH33" s="48">
        <v>0</v>
      </c>
      <c r="CI33" s="48">
        <v>0</v>
      </c>
      <c r="CJ33" s="48">
        <v>0</v>
      </c>
      <c r="CK33" s="48">
        <v>0</v>
      </c>
      <c r="CL33" s="48">
        <v>0</v>
      </c>
      <c r="CM33" s="48">
        <v>0</v>
      </c>
      <c r="CN33" s="48">
        <v>0</v>
      </c>
      <c r="CO33" s="48">
        <v>0</v>
      </c>
      <c r="CP33" s="48">
        <v>0</v>
      </c>
      <c r="CQ33" s="48">
        <v>0</v>
      </c>
      <c r="CR33" s="48">
        <v>0</v>
      </c>
      <c r="CS33" s="48">
        <v>0</v>
      </c>
      <c r="CT33" s="48">
        <v>0</v>
      </c>
      <c r="CU33" s="48">
        <v>0</v>
      </c>
      <c r="CV33" s="48">
        <v>0</v>
      </c>
      <c r="CW33" s="48">
        <v>0</v>
      </c>
      <c r="CX33" s="48">
        <v>0</v>
      </c>
      <c r="CY33" s="48">
        <v>0</v>
      </c>
      <c r="CZ33" s="48">
        <v>0</v>
      </c>
      <c r="DA33" s="48">
        <v>0</v>
      </c>
      <c r="DB33" s="48">
        <v>0</v>
      </c>
      <c r="DC33" s="48">
        <v>0</v>
      </c>
      <c r="DD33" s="48">
        <v>0</v>
      </c>
      <c r="DE33" s="48">
        <v>0</v>
      </c>
      <c r="DF33" s="48">
        <v>0</v>
      </c>
      <c r="DG33" s="48">
        <v>0</v>
      </c>
      <c r="DH33" s="48">
        <v>0</v>
      </c>
      <c r="DI33" s="48">
        <v>0</v>
      </c>
      <c r="DJ33" s="48">
        <v>0</v>
      </c>
      <c r="DK33" s="48">
        <v>0</v>
      </c>
      <c r="DL33" s="48">
        <v>0</v>
      </c>
      <c r="DM33" s="48">
        <v>0</v>
      </c>
      <c r="DN33" s="48">
        <v>0</v>
      </c>
      <c r="DO33" s="48">
        <v>0</v>
      </c>
      <c r="DP33" s="48">
        <v>0</v>
      </c>
      <c r="DQ33" s="48">
        <v>0</v>
      </c>
      <c r="DR33" s="48">
        <v>0</v>
      </c>
      <c r="DS33" s="48">
        <v>0</v>
      </c>
      <c r="DT33" s="48">
        <v>0</v>
      </c>
      <c r="DU33" s="48">
        <v>0</v>
      </c>
      <c r="DV33" s="48">
        <v>0</v>
      </c>
      <c r="DW33" s="48">
        <v>0</v>
      </c>
      <c r="DX33" s="48">
        <v>0</v>
      </c>
      <c r="DY33" s="48">
        <v>0</v>
      </c>
      <c r="DZ33" s="48">
        <v>0</v>
      </c>
      <c r="EA33" s="48">
        <v>0</v>
      </c>
      <c r="EB33" s="48">
        <v>0</v>
      </c>
      <c r="EC33" s="48">
        <v>0</v>
      </c>
      <c r="ED33" s="48">
        <v>0</v>
      </c>
      <c r="EE33" s="48">
        <v>0</v>
      </c>
      <c r="EF33" s="48">
        <v>0</v>
      </c>
      <c r="EG33" s="48">
        <v>0</v>
      </c>
      <c r="EH33" s="48">
        <v>0</v>
      </c>
      <c r="EI33" s="48">
        <v>0</v>
      </c>
      <c r="EJ33" s="48">
        <v>0</v>
      </c>
      <c r="EK33" s="48">
        <v>0</v>
      </c>
      <c r="EL33" s="48">
        <v>0</v>
      </c>
      <c r="EM33" s="48">
        <v>0</v>
      </c>
      <c r="EN33" s="48">
        <v>0</v>
      </c>
      <c r="EO33" s="48">
        <v>0</v>
      </c>
      <c r="EP33" s="48">
        <v>0</v>
      </c>
      <c r="EQ33" s="48">
        <v>0</v>
      </c>
      <c r="ER33" s="48">
        <v>0</v>
      </c>
      <c r="ES33" s="48">
        <v>0</v>
      </c>
      <c r="ET33" s="48">
        <v>0</v>
      </c>
      <c r="EU33" s="48">
        <v>0</v>
      </c>
      <c r="EV33" s="48">
        <v>0</v>
      </c>
      <c r="EW33" s="48">
        <v>0</v>
      </c>
      <c r="EX33" s="48">
        <v>0</v>
      </c>
      <c r="EY33" s="50">
        <f t="shared" si="1"/>
        <v>79284.929999999993</v>
      </c>
      <c r="EZ33" s="50">
        <v>59877</v>
      </c>
      <c r="FA33" s="50">
        <v>19407.93</v>
      </c>
      <c r="FB33" s="19">
        <v>883.5</v>
      </c>
    </row>
    <row r="34" spans="1:158" s="10" customFormat="1" ht="56.25" x14ac:dyDescent="0.25">
      <c r="A34" s="23" t="s">
        <v>61</v>
      </c>
      <c r="B34" s="46" t="s">
        <v>106</v>
      </c>
      <c r="C34" s="46" t="s">
        <v>93</v>
      </c>
      <c r="D34" s="47">
        <f t="shared" si="0"/>
        <v>640</v>
      </c>
      <c r="E34" s="48">
        <v>114</v>
      </c>
      <c r="F34" s="48">
        <v>503</v>
      </c>
      <c r="G34" s="48">
        <v>0</v>
      </c>
      <c r="H34" s="48">
        <v>0</v>
      </c>
      <c r="I34" s="48">
        <v>0</v>
      </c>
      <c r="J34" s="48">
        <v>0</v>
      </c>
      <c r="K34" s="48">
        <v>0</v>
      </c>
      <c r="L34" s="48">
        <v>0</v>
      </c>
      <c r="M34" s="48">
        <v>0</v>
      </c>
      <c r="N34" s="48">
        <v>0</v>
      </c>
      <c r="O34" s="48">
        <v>0</v>
      </c>
      <c r="P34" s="48">
        <v>0</v>
      </c>
      <c r="Q34" s="48">
        <v>0</v>
      </c>
      <c r="R34" s="48">
        <v>0</v>
      </c>
      <c r="S34" s="48">
        <v>0</v>
      </c>
      <c r="T34" s="48">
        <v>0</v>
      </c>
      <c r="U34" s="48">
        <v>23</v>
      </c>
      <c r="V34" s="48">
        <v>0</v>
      </c>
      <c r="W34" s="48">
        <v>0</v>
      </c>
      <c r="X34" s="48">
        <v>0</v>
      </c>
      <c r="Y34" s="48">
        <v>0</v>
      </c>
      <c r="Z34" s="48">
        <v>0</v>
      </c>
      <c r="AA34" s="48">
        <v>0</v>
      </c>
      <c r="AB34" s="48">
        <v>0</v>
      </c>
      <c r="AC34" s="48">
        <v>0</v>
      </c>
      <c r="AD34" s="48">
        <v>0</v>
      </c>
      <c r="AE34" s="48">
        <v>0</v>
      </c>
      <c r="AF34" s="48">
        <v>0</v>
      </c>
      <c r="AG34" s="48">
        <v>0</v>
      </c>
      <c r="AH34" s="48">
        <v>0</v>
      </c>
      <c r="AI34" s="48">
        <v>0</v>
      </c>
      <c r="AJ34" s="48">
        <v>0</v>
      </c>
      <c r="AK34" s="48">
        <v>0</v>
      </c>
      <c r="AL34" s="48">
        <v>0</v>
      </c>
      <c r="AM34" s="48">
        <v>0</v>
      </c>
      <c r="AN34" s="48">
        <v>0</v>
      </c>
      <c r="AO34" s="48">
        <v>0</v>
      </c>
      <c r="AP34" s="48">
        <v>0</v>
      </c>
      <c r="AQ34" s="48">
        <v>0</v>
      </c>
      <c r="AR34" s="48">
        <v>0</v>
      </c>
      <c r="AS34" s="48">
        <v>0</v>
      </c>
      <c r="AT34" s="48">
        <v>0</v>
      </c>
      <c r="AU34" s="48">
        <v>0</v>
      </c>
      <c r="AV34" s="48">
        <v>0</v>
      </c>
      <c r="AW34" s="48">
        <v>0</v>
      </c>
      <c r="AX34" s="48">
        <v>0</v>
      </c>
      <c r="AY34" s="48">
        <v>0</v>
      </c>
      <c r="AZ34" s="48">
        <v>0</v>
      </c>
      <c r="BA34" s="48">
        <v>0</v>
      </c>
      <c r="BB34" s="48">
        <v>0</v>
      </c>
      <c r="BC34" s="48">
        <v>0</v>
      </c>
      <c r="BD34" s="48">
        <v>0</v>
      </c>
      <c r="BE34" s="48">
        <v>0</v>
      </c>
      <c r="BF34" s="48">
        <v>0</v>
      </c>
      <c r="BG34" s="48">
        <v>0</v>
      </c>
      <c r="BH34" s="48">
        <v>0</v>
      </c>
      <c r="BI34" s="48">
        <v>0</v>
      </c>
      <c r="BJ34" s="48">
        <v>0</v>
      </c>
      <c r="BK34" s="48">
        <v>0</v>
      </c>
      <c r="BL34" s="48">
        <v>0</v>
      </c>
      <c r="BM34" s="48">
        <v>0</v>
      </c>
      <c r="BN34" s="48">
        <v>0</v>
      </c>
      <c r="BO34" s="48">
        <v>0</v>
      </c>
      <c r="BP34" s="48">
        <v>0</v>
      </c>
      <c r="BQ34" s="48">
        <v>0</v>
      </c>
      <c r="BR34" s="48">
        <v>0</v>
      </c>
      <c r="BS34" s="48">
        <v>0</v>
      </c>
      <c r="BT34" s="48">
        <v>0</v>
      </c>
      <c r="BU34" s="48">
        <v>0</v>
      </c>
      <c r="BV34" s="48">
        <v>0</v>
      </c>
      <c r="BW34" s="48">
        <v>0</v>
      </c>
      <c r="BX34" s="48">
        <v>0</v>
      </c>
      <c r="BY34" s="48">
        <v>0</v>
      </c>
      <c r="BZ34" s="48">
        <v>0</v>
      </c>
      <c r="CA34" s="48">
        <v>0</v>
      </c>
      <c r="CB34" s="48">
        <v>0</v>
      </c>
      <c r="CC34" s="48">
        <v>0</v>
      </c>
      <c r="CD34" s="48">
        <v>0</v>
      </c>
      <c r="CE34" s="48">
        <v>0</v>
      </c>
      <c r="CF34" s="48">
        <v>0</v>
      </c>
      <c r="CG34" s="48">
        <v>0</v>
      </c>
      <c r="CH34" s="48">
        <v>0</v>
      </c>
      <c r="CI34" s="48">
        <v>0</v>
      </c>
      <c r="CJ34" s="48">
        <v>0</v>
      </c>
      <c r="CK34" s="48">
        <v>0</v>
      </c>
      <c r="CL34" s="48">
        <v>0</v>
      </c>
      <c r="CM34" s="48">
        <v>0</v>
      </c>
      <c r="CN34" s="48">
        <v>0</v>
      </c>
      <c r="CO34" s="48">
        <v>0</v>
      </c>
      <c r="CP34" s="48">
        <v>0</v>
      </c>
      <c r="CQ34" s="48">
        <v>0</v>
      </c>
      <c r="CR34" s="48">
        <v>0</v>
      </c>
      <c r="CS34" s="48">
        <v>0</v>
      </c>
      <c r="CT34" s="48">
        <v>0</v>
      </c>
      <c r="CU34" s="48">
        <v>0</v>
      </c>
      <c r="CV34" s="48">
        <v>0</v>
      </c>
      <c r="CW34" s="48">
        <v>0</v>
      </c>
      <c r="CX34" s="48">
        <v>0</v>
      </c>
      <c r="CY34" s="48">
        <v>0</v>
      </c>
      <c r="CZ34" s="48">
        <v>0</v>
      </c>
      <c r="DA34" s="48">
        <v>0</v>
      </c>
      <c r="DB34" s="48">
        <v>0</v>
      </c>
      <c r="DC34" s="48">
        <v>0</v>
      </c>
      <c r="DD34" s="48">
        <v>0</v>
      </c>
      <c r="DE34" s="48">
        <v>0</v>
      </c>
      <c r="DF34" s="48">
        <v>0</v>
      </c>
      <c r="DG34" s="48">
        <v>0</v>
      </c>
      <c r="DH34" s="48">
        <v>0</v>
      </c>
      <c r="DI34" s="48">
        <v>0</v>
      </c>
      <c r="DJ34" s="48">
        <v>0</v>
      </c>
      <c r="DK34" s="48">
        <v>0</v>
      </c>
      <c r="DL34" s="48">
        <v>0</v>
      </c>
      <c r="DM34" s="48">
        <v>0</v>
      </c>
      <c r="DN34" s="48">
        <v>0</v>
      </c>
      <c r="DO34" s="48">
        <v>0</v>
      </c>
      <c r="DP34" s="48">
        <v>0</v>
      </c>
      <c r="DQ34" s="48">
        <v>0</v>
      </c>
      <c r="DR34" s="48">
        <v>0</v>
      </c>
      <c r="DS34" s="48">
        <v>0</v>
      </c>
      <c r="DT34" s="48">
        <v>0</v>
      </c>
      <c r="DU34" s="48">
        <v>0</v>
      </c>
      <c r="DV34" s="48">
        <v>0</v>
      </c>
      <c r="DW34" s="48">
        <v>0</v>
      </c>
      <c r="DX34" s="48">
        <v>0</v>
      </c>
      <c r="DY34" s="48">
        <v>0</v>
      </c>
      <c r="DZ34" s="48">
        <v>0</v>
      </c>
      <c r="EA34" s="48">
        <v>0</v>
      </c>
      <c r="EB34" s="48">
        <v>0</v>
      </c>
      <c r="EC34" s="48">
        <v>0</v>
      </c>
      <c r="ED34" s="48">
        <v>0</v>
      </c>
      <c r="EE34" s="48">
        <v>0</v>
      </c>
      <c r="EF34" s="48">
        <v>0</v>
      </c>
      <c r="EG34" s="48">
        <v>0</v>
      </c>
      <c r="EH34" s="48">
        <v>0</v>
      </c>
      <c r="EI34" s="48">
        <v>0</v>
      </c>
      <c r="EJ34" s="48">
        <v>0</v>
      </c>
      <c r="EK34" s="48">
        <v>0</v>
      </c>
      <c r="EL34" s="48">
        <v>0</v>
      </c>
      <c r="EM34" s="48">
        <v>0</v>
      </c>
      <c r="EN34" s="48">
        <v>0</v>
      </c>
      <c r="EO34" s="48">
        <v>0</v>
      </c>
      <c r="EP34" s="48">
        <v>0</v>
      </c>
      <c r="EQ34" s="48">
        <v>0</v>
      </c>
      <c r="ER34" s="48">
        <v>0</v>
      </c>
      <c r="ES34" s="48">
        <v>0</v>
      </c>
      <c r="ET34" s="48">
        <v>0</v>
      </c>
      <c r="EU34" s="48">
        <v>0</v>
      </c>
      <c r="EV34" s="48">
        <v>0</v>
      </c>
      <c r="EW34" s="48">
        <v>0</v>
      </c>
      <c r="EX34" s="48">
        <v>0</v>
      </c>
      <c r="EY34" s="50">
        <f t="shared" si="1"/>
        <v>52024.17</v>
      </c>
      <c r="EZ34" s="50">
        <v>39395.74</v>
      </c>
      <c r="FA34" s="50">
        <v>12628.43</v>
      </c>
      <c r="FB34" s="19">
        <v>618.4</v>
      </c>
    </row>
    <row r="35" spans="1:158" s="10" customFormat="1" ht="75" x14ac:dyDescent="0.25">
      <c r="A35" s="23" t="s">
        <v>62</v>
      </c>
      <c r="B35" s="46" t="s">
        <v>107</v>
      </c>
      <c r="C35" s="46" t="s">
        <v>93</v>
      </c>
      <c r="D35" s="47">
        <f t="shared" si="0"/>
        <v>230</v>
      </c>
      <c r="E35" s="48">
        <v>20</v>
      </c>
      <c r="F35" s="48">
        <v>210</v>
      </c>
      <c r="G35" s="48">
        <v>0</v>
      </c>
      <c r="H35" s="48">
        <v>0</v>
      </c>
      <c r="I35" s="48">
        <v>0</v>
      </c>
      <c r="J35" s="48">
        <v>0</v>
      </c>
      <c r="K35" s="48">
        <v>0</v>
      </c>
      <c r="L35" s="48">
        <v>0</v>
      </c>
      <c r="M35" s="48">
        <v>0</v>
      </c>
      <c r="N35" s="48">
        <v>0</v>
      </c>
      <c r="O35" s="48">
        <v>0</v>
      </c>
      <c r="P35" s="48">
        <v>0</v>
      </c>
      <c r="Q35" s="48">
        <v>0</v>
      </c>
      <c r="R35" s="48">
        <v>0</v>
      </c>
      <c r="S35" s="48">
        <v>0</v>
      </c>
      <c r="T35" s="48">
        <v>0</v>
      </c>
      <c r="U35" s="48">
        <v>0</v>
      </c>
      <c r="V35" s="48">
        <v>0</v>
      </c>
      <c r="W35" s="48">
        <v>0</v>
      </c>
      <c r="X35" s="48">
        <v>0</v>
      </c>
      <c r="Y35" s="48">
        <v>0</v>
      </c>
      <c r="Z35" s="48">
        <v>0</v>
      </c>
      <c r="AA35" s="48">
        <v>0</v>
      </c>
      <c r="AB35" s="48">
        <v>0</v>
      </c>
      <c r="AC35" s="48">
        <v>0</v>
      </c>
      <c r="AD35" s="48">
        <v>0</v>
      </c>
      <c r="AE35" s="48">
        <v>0</v>
      </c>
      <c r="AF35" s="48">
        <v>0</v>
      </c>
      <c r="AG35" s="48">
        <v>0</v>
      </c>
      <c r="AH35" s="48">
        <v>0</v>
      </c>
      <c r="AI35" s="48">
        <v>0</v>
      </c>
      <c r="AJ35" s="48">
        <v>0</v>
      </c>
      <c r="AK35" s="48">
        <v>0</v>
      </c>
      <c r="AL35" s="48">
        <v>0</v>
      </c>
      <c r="AM35" s="48">
        <v>0</v>
      </c>
      <c r="AN35" s="48">
        <v>0</v>
      </c>
      <c r="AO35" s="48">
        <v>0</v>
      </c>
      <c r="AP35" s="48">
        <v>0</v>
      </c>
      <c r="AQ35" s="48">
        <v>0</v>
      </c>
      <c r="AR35" s="48">
        <v>0</v>
      </c>
      <c r="AS35" s="48">
        <v>0</v>
      </c>
      <c r="AT35" s="48">
        <v>0</v>
      </c>
      <c r="AU35" s="48">
        <v>0</v>
      </c>
      <c r="AV35" s="48">
        <v>0</v>
      </c>
      <c r="AW35" s="48">
        <v>0</v>
      </c>
      <c r="AX35" s="48">
        <v>0</v>
      </c>
      <c r="AY35" s="48">
        <v>0</v>
      </c>
      <c r="AZ35" s="48">
        <v>0</v>
      </c>
      <c r="BA35" s="48">
        <v>0</v>
      </c>
      <c r="BB35" s="48">
        <v>0</v>
      </c>
      <c r="BC35" s="48">
        <v>0</v>
      </c>
      <c r="BD35" s="48">
        <v>0</v>
      </c>
      <c r="BE35" s="48">
        <v>0</v>
      </c>
      <c r="BF35" s="48">
        <v>0</v>
      </c>
      <c r="BG35" s="48">
        <v>0</v>
      </c>
      <c r="BH35" s="48">
        <v>0</v>
      </c>
      <c r="BI35" s="48">
        <v>0</v>
      </c>
      <c r="BJ35" s="48">
        <v>0</v>
      </c>
      <c r="BK35" s="48">
        <v>0</v>
      </c>
      <c r="BL35" s="48">
        <v>0</v>
      </c>
      <c r="BM35" s="48">
        <v>0</v>
      </c>
      <c r="BN35" s="48">
        <v>0</v>
      </c>
      <c r="BO35" s="48">
        <v>0</v>
      </c>
      <c r="BP35" s="48">
        <v>0</v>
      </c>
      <c r="BQ35" s="48">
        <v>0</v>
      </c>
      <c r="BR35" s="48">
        <v>0</v>
      </c>
      <c r="BS35" s="48">
        <v>0</v>
      </c>
      <c r="BT35" s="48">
        <v>0</v>
      </c>
      <c r="BU35" s="48">
        <v>0</v>
      </c>
      <c r="BV35" s="48">
        <v>0</v>
      </c>
      <c r="BW35" s="48">
        <v>0</v>
      </c>
      <c r="BX35" s="48">
        <v>0</v>
      </c>
      <c r="BY35" s="48">
        <v>0</v>
      </c>
      <c r="BZ35" s="48">
        <v>0</v>
      </c>
      <c r="CA35" s="48">
        <v>0</v>
      </c>
      <c r="CB35" s="48">
        <v>0</v>
      </c>
      <c r="CC35" s="48">
        <v>0</v>
      </c>
      <c r="CD35" s="48">
        <v>0</v>
      </c>
      <c r="CE35" s="48">
        <v>0</v>
      </c>
      <c r="CF35" s="48">
        <v>0</v>
      </c>
      <c r="CG35" s="48">
        <v>0</v>
      </c>
      <c r="CH35" s="48">
        <v>0</v>
      </c>
      <c r="CI35" s="48">
        <v>0</v>
      </c>
      <c r="CJ35" s="48">
        <v>0</v>
      </c>
      <c r="CK35" s="48">
        <v>0</v>
      </c>
      <c r="CL35" s="48">
        <v>0</v>
      </c>
      <c r="CM35" s="48">
        <v>0</v>
      </c>
      <c r="CN35" s="48">
        <v>0</v>
      </c>
      <c r="CO35" s="48">
        <v>0</v>
      </c>
      <c r="CP35" s="48">
        <v>0</v>
      </c>
      <c r="CQ35" s="48">
        <v>0</v>
      </c>
      <c r="CR35" s="48">
        <v>0</v>
      </c>
      <c r="CS35" s="48">
        <v>0</v>
      </c>
      <c r="CT35" s="48">
        <v>0</v>
      </c>
      <c r="CU35" s="48">
        <v>0</v>
      </c>
      <c r="CV35" s="48">
        <v>0</v>
      </c>
      <c r="CW35" s="48">
        <v>0</v>
      </c>
      <c r="CX35" s="48">
        <v>0</v>
      </c>
      <c r="CY35" s="48">
        <v>0</v>
      </c>
      <c r="CZ35" s="48">
        <v>0</v>
      </c>
      <c r="DA35" s="48">
        <v>0</v>
      </c>
      <c r="DB35" s="48">
        <v>0</v>
      </c>
      <c r="DC35" s="48">
        <v>0</v>
      </c>
      <c r="DD35" s="48">
        <v>0</v>
      </c>
      <c r="DE35" s="48">
        <v>0</v>
      </c>
      <c r="DF35" s="48">
        <v>0</v>
      </c>
      <c r="DG35" s="48">
        <v>0</v>
      </c>
      <c r="DH35" s="48">
        <v>0</v>
      </c>
      <c r="DI35" s="48">
        <v>0</v>
      </c>
      <c r="DJ35" s="48">
        <v>0</v>
      </c>
      <c r="DK35" s="48">
        <v>0</v>
      </c>
      <c r="DL35" s="48">
        <v>0</v>
      </c>
      <c r="DM35" s="48">
        <v>0</v>
      </c>
      <c r="DN35" s="48">
        <v>0</v>
      </c>
      <c r="DO35" s="48">
        <v>0</v>
      </c>
      <c r="DP35" s="48">
        <v>0</v>
      </c>
      <c r="DQ35" s="48">
        <v>0</v>
      </c>
      <c r="DR35" s="48">
        <v>0</v>
      </c>
      <c r="DS35" s="48">
        <v>0</v>
      </c>
      <c r="DT35" s="48">
        <v>0</v>
      </c>
      <c r="DU35" s="48">
        <v>0</v>
      </c>
      <c r="DV35" s="48">
        <v>0</v>
      </c>
      <c r="DW35" s="48">
        <v>0</v>
      </c>
      <c r="DX35" s="48">
        <v>0</v>
      </c>
      <c r="DY35" s="48">
        <v>0</v>
      </c>
      <c r="DZ35" s="48">
        <v>0</v>
      </c>
      <c r="EA35" s="48">
        <v>0</v>
      </c>
      <c r="EB35" s="48">
        <v>0</v>
      </c>
      <c r="EC35" s="48">
        <v>0</v>
      </c>
      <c r="ED35" s="48">
        <v>0</v>
      </c>
      <c r="EE35" s="48">
        <v>0</v>
      </c>
      <c r="EF35" s="48">
        <v>0</v>
      </c>
      <c r="EG35" s="48">
        <v>0</v>
      </c>
      <c r="EH35" s="48">
        <v>0</v>
      </c>
      <c r="EI35" s="48">
        <v>0</v>
      </c>
      <c r="EJ35" s="48">
        <v>0</v>
      </c>
      <c r="EK35" s="48">
        <v>0</v>
      </c>
      <c r="EL35" s="48">
        <v>0</v>
      </c>
      <c r="EM35" s="48">
        <v>0</v>
      </c>
      <c r="EN35" s="48">
        <v>0</v>
      </c>
      <c r="EO35" s="48">
        <v>0</v>
      </c>
      <c r="EP35" s="48">
        <v>0</v>
      </c>
      <c r="EQ35" s="48">
        <v>0</v>
      </c>
      <c r="ER35" s="48">
        <v>0</v>
      </c>
      <c r="ES35" s="48">
        <v>0</v>
      </c>
      <c r="ET35" s="48">
        <v>0</v>
      </c>
      <c r="EU35" s="48">
        <v>0</v>
      </c>
      <c r="EV35" s="48">
        <v>0</v>
      </c>
      <c r="EW35" s="48">
        <v>0</v>
      </c>
      <c r="EX35" s="48">
        <v>0</v>
      </c>
      <c r="EY35" s="50">
        <f t="shared" si="1"/>
        <v>18774.46</v>
      </c>
      <c r="EZ35" s="50">
        <v>14151.3</v>
      </c>
      <c r="FA35" s="50">
        <v>4623.16</v>
      </c>
      <c r="FB35" s="19">
        <v>231.4</v>
      </c>
    </row>
    <row r="36" spans="1:158" s="10" customFormat="1" ht="75" x14ac:dyDescent="0.25">
      <c r="A36" s="23" t="s">
        <v>63</v>
      </c>
      <c r="B36" s="46" t="s">
        <v>108</v>
      </c>
      <c r="C36" s="46" t="s">
        <v>93</v>
      </c>
      <c r="D36" s="47">
        <f t="shared" si="0"/>
        <v>165</v>
      </c>
      <c r="E36" s="48">
        <v>24</v>
      </c>
      <c r="F36" s="48">
        <v>109</v>
      </c>
      <c r="G36" s="48">
        <v>0</v>
      </c>
      <c r="H36" s="48">
        <v>0</v>
      </c>
      <c r="I36" s="48">
        <v>0</v>
      </c>
      <c r="J36" s="48">
        <v>0</v>
      </c>
      <c r="K36" s="48">
        <v>0</v>
      </c>
      <c r="L36" s="48">
        <v>0</v>
      </c>
      <c r="M36" s="48">
        <v>0</v>
      </c>
      <c r="N36" s="48">
        <v>0</v>
      </c>
      <c r="O36" s="48">
        <v>0</v>
      </c>
      <c r="P36" s="48">
        <v>0</v>
      </c>
      <c r="Q36" s="48">
        <v>0</v>
      </c>
      <c r="R36" s="48">
        <v>0</v>
      </c>
      <c r="S36" s="48">
        <v>0</v>
      </c>
      <c r="T36" s="48">
        <v>0</v>
      </c>
      <c r="U36" s="48">
        <v>17</v>
      </c>
      <c r="V36" s="48">
        <v>0</v>
      </c>
      <c r="W36" s="48">
        <v>0</v>
      </c>
      <c r="X36" s="48">
        <v>0</v>
      </c>
      <c r="Y36" s="48">
        <v>0</v>
      </c>
      <c r="Z36" s="48">
        <v>0</v>
      </c>
      <c r="AA36" s="48">
        <v>0</v>
      </c>
      <c r="AB36" s="48">
        <v>0</v>
      </c>
      <c r="AC36" s="48">
        <v>15</v>
      </c>
      <c r="AD36" s="48">
        <v>0</v>
      </c>
      <c r="AE36" s="48">
        <v>0</v>
      </c>
      <c r="AF36" s="48">
        <v>0</v>
      </c>
      <c r="AG36" s="48">
        <v>0</v>
      </c>
      <c r="AH36" s="48">
        <v>0</v>
      </c>
      <c r="AI36" s="48">
        <v>0</v>
      </c>
      <c r="AJ36" s="48">
        <v>0</v>
      </c>
      <c r="AK36" s="48">
        <v>0</v>
      </c>
      <c r="AL36" s="48">
        <v>0</v>
      </c>
      <c r="AM36" s="48">
        <v>0</v>
      </c>
      <c r="AN36" s="48">
        <v>0</v>
      </c>
      <c r="AO36" s="48">
        <v>0</v>
      </c>
      <c r="AP36" s="48">
        <v>0</v>
      </c>
      <c r="AQ36" s="48">
        <v>0</v>
      </c>
      <c r="AR36" s="48">
        <v>0</v>
      </c>
      <c r="AS36" s="48">
        <v>0</v>
      </c>
      <c r="AT36" s="48">
        <v>0</v>
      </c>
      <c r="AU36" s="48">
        <v>0</v>
      </c>
      <c r="AV36" s="48">
        <v>0</v>
      </c>
      <c r="AW36" s="48">
        <v>0</v>
      </c>
      <c r="AX36" s="48">
        <v>0</v>
      </c>
      <c r="AY36" s="48">
        <v>0</v>
      </c>
      <c r="AZ36" s="48">
        <v>0</v>
      </c>
      <c r="BA36" s="48">
        <v>0</v>
      </c>
      <c r="BB36" s="48">
        <v>0</v>
      </c>
      <c r="BC36" s="48">
        <v>0</v>
      </c>
      <c r="BD36" s="48">
        <v>0</v>
      </c>
      <c r="BE36" s="48">
        <v>0</v>
      </c>
      <c r="BF36" s="48">
        <v>0</v>
      </c>
      <c r="BG36" s="48">
        <v>0</v>
      </c>
      <c r="BH36" s="48">
        <v>0</v>
      </c>
      <c r="BI36" s="48">
        <v>0</v>
      </c>
      <c r="BJ36" s="48">
        <v>0</v>
      </c>
      <c r="BK36" s="48">
        <v>0</v>
      </c>
      <c r="BL36" s="48">
        <v>0</v>
      </c>
      <c r="BM36" s="48">
        <v>0</v>
      </c>
      <c r="BN36" s="48">
        <v>0</v>
      </c>
      <c r="BO36" s="48">
        <v>0</v>
      </c>
      <c r="BP36" s="48">
        <v>0</v>
      </c>
      <c r="BQ36" s="48">
        <v>0</v>
      </c>
      <c r="BR36" s="48">
        <v>0</v>
      </c>
      <c r="BS36" s="48">
        <v>0</v>
      </c>
      <c r="BT36" s="48">
        <v>0</v>
      </c>
      <c r="BU36" s="48">
        <v>0</v>
      </c>
      <c r="BV36" s="48">
        <v>0</v>
      </c>
      <c r="BW36" s="48">
        <v>0</v>
      </c>
      <c r="BX36" s="48">
        <v>0</v>
      </c>
      <c r="BY36" s="48">
        <v>0</v>
      </c>
      <c r="BZ36" s="48">
        <v>0</v>
      </c>
      <c r="CA36" s="48">
        <v>0</v>
      </c>
      <c r="CB36" s="48">
        <v>0</v>
      </c>
      <c r="CC36" s="48">
        <v>0</v>
      </c>
      <c r="CD36" s="48">
        <v>0</v>
      </c>
      <c r="CE36" s="48">
        <v>0</v>
      </c>
      <c r="CF36" s="48">
        <v>0</v>
      </c>
      <c r="CG36" s="48">
        <v>0</v>
      </c>
      <c r="CH36" s="48">
        <v>0</v>
      </c>
      <c r="CI36" s="48">
        <v>0</v>
      </c>
      <c r="CJ36" s="48">
        <v>0</v>
      </c>
      <c r="CK36" s="48">
        <v>0</v>
      </c>
      <c r="CL36" s="48">
        <v>0</v>
      </c>
      <c r="CM36" s="48">
        <v>0</v>
      </c>
      <c r="CN36" s="48">
        <v>0</v>
      </c>
      <c r="CO36" s="48">
        <v>0</v>
      </c>
      <c r="CP36" s="48">
        <v>0</v>
      </c>
      <c r="CQ36" s="48">
        <v>0</v>
      </c>
      <c r="CR36" s="48">
        <v>0</v>
      </c>
      <c r="CS36" s="48">
        <v>0</v>
      </c>
      <c r="CT36" s="48">
        <v>0</v>
      </c>
      <c r="CU36" s="48">
        <v>0</v>
      </c>
      <c r="CV36" s="48">
        <v>0</v>
      </c>
      <c r="CW36" s="48">
        <v>0</v>
      </c>
      <c r="CX36" s="48">
        <v>0</v>
      </c>
      <c r="CY36" s="48">
        <v>0</v>
      </c>
      <c r="CZ36" s="48">
        <v>0</v>
      </c>
      <c r="DA36" s="48">
        <v>0</v>
      </c>
      <c r="DB36" s="48">
        <v>0</v>
      </c>
      <c r="DC36" s="48">
        <v>0</v>
      </c>
      <c r="DD36" s="48">
        <v>0</v>
      </c>
      <c r="DE36" s="48">
        <v>0</v>
      </c>
      <c r="DF36" s="48">
        <v>0</v>
      </c>
      <c r="DG36" s="48">
        <v>0</v>
      </c>
      <c r="DH36" s="48">
        <v>0</v>
      </c>
      <c r="DI36" s="48">
        <v>0</v>
      </c>
      <c r="DJ36" s="48">
        <v>0</v>
      </c>
      <c r="DK36" s="48">
        <v>0</v>
      </c>
      <c r="DL36" s="48">
        <v>0</v>
      </c>
      <c r="DM36" s="48">
        <v>0</v>
      </c>
      <c r="DN36" s="48">
        <v>0</v>
      </c>
      <c r="DO36" s="48">
        <v>0</v>
      </c>
      <c r="DP36" s="48">
        <v>0</v>
      </c>
      <c r="DQ36" s="48">
        <v>0</v>
      </c>
      <c r="DR36" s="48">
        <v>0</v>
      </c>
      <c r="DS36" s="48">
        <v>0</v>
      </c>
      <c r="DT36" s="48">
        <v>0</v>
      </c>
      <c r="DU36" s="48">
        <v>0</v>
      </c>
      <c r="DV36" s="48">
        <v>0</v>
      </c>
      <c r="DW36" s="48">
        <v>0</v>
      </c>
      <c r="DX36" s="48">
        <v>0</v>
      </c>
      <c r="DY36" s="48">
        <v>0</v>
      </c>
      <c r="DZ36" s="48">
        <v>0</v>
      </c>
      <c r="EA36" s="48">
        <v>0</v>
      </c>
      <c r="EB36" s="48">
        <v>0</v>
      </c>
      <c r="EC36" s="48">
        <v>0</v>
      </c>
      <c r="ED36" s="48">
        <v>0</v>
      </c>
      <c r="EE36" s="48">
        <v>0</v>
      </c>
      <c r="EF36" s="48">
        <v>0</v>
      </c>
      <c r="EG36" s="48">
        <v>0</v>
      </c>
      <c r="EH36" s="48">
        <v>0</v>
      </c>
      <c r="EI36" s="48">
        <v>0</v>
      </c>
      <c r="EJ36" s="48">
        <v>0</v>
      </c>
      <c r="EK36" s="48">
        <v>0</v>
      </c>
      <c r="EL36" s="48">
        <v>0</v>
      </c>
      <c r="EM36" s="48">
        <v>0</v>
      </c>
      <c r="EN36" s="48">
        <v>0</v>
      </c>
      <c r="EO36" s="48">
        <v>0</v>
      </c>
      <c r="EP36" s="48">
        <v>0</v>
      </c>
      <c r="EQ36" s="48">
        <v>0</v>
      </c>
      <c r="ER36" s="48">
        <v>0</v>
      </c>
      <c r="ES36" s="48">
        <v>0</v>
      </c>
      <c r="ET36" s="48">
        <v>0</v>
      </c>
      <c r="EU36" s="48">
        <v>0</v>
      </c>
      <c r="EV36" s="48">
        <v>0</v>
      </c>
      <c r="EW36" s="48">
        <v>0</v>
      </c>
      <c r="EX36" s="48">
        <v>0</v>
      </c>
      <c r="EY36" s="50">
        <f t="shared" si="1"/>
        <v>17723.169999999998</v>
      </c>
      <c r="EZ36" s="50">
        <v>13355.42</v>
      </c>
      <c r="FA36" s="50">
        <v>4367.75</v>
      </c>
      <c r="FB36" s="19">
        <v>166</v>
      </c>
    </row>
    <row r="37" spans="1:158" s="10" customFormat="1" ht="75" x14ac:dyDescent="0.25">
      <c r="A37" s="23" t="s">
        <v>64</v>
      </c>
      <c r="B37" s="46" t="s">
        <v>109</v>
      </c>
      <c r="C37" s="46" t="s">
        <v>93</v>
      </c>
      <c r="D37" s="47">
        <f t="shared" si="0"/>
        <v>185</v>
      </c>
      <c r="E37" s="48">
        <v>32</v>
      </c>
      <c r="F37" s="48">
        <v>102</v>
      </c>
      <c r="G37" s="48">
        <v>0</v>
      </c>
      <c r="H37" s="48">
        <v>0</v>
      </c>
      <c r="I37" s="48">
        <v>0</v>
      </c>
      <c r="J37" s="48">
        <v>0</v>
      </c>
      <c r="K37" s="48">
        <v>0</v>
      </c>
      <c r="L37" s="48">
        <v>0</v>
      </c>
      <c r="M37" s="48">
        <v>0</v>
      </c>
      <c r="N37" s="48">
        <v>0</v>
      </c>
      <c r="O37" s="48">
        <v>0</v>
      </c>
      <c r="P37" s="48">
        <v>0</v>
      </c>
      <c r="Q37" s="48">
        <v>0</v>
      </c>
      <c r="R37" s="48">
        <v>0</v>
      </c>
      <c r="S37" s="48">
        <v>0</v>
      </c>
      <c r="T37" s="48">
        <v>0</v>
      </c>
      <c r="U37" s="48">
        <v>51</v>
      </c>
      <c r="V37" s="48">
        <v>0</v>
      </c>
      <c r="W37" s="48">
        <v>0</v>
      </c>
      <c r="X37" s="48">
        <v>0</v>
      </c>
      <c r="Y37" s="48">
        <v>0</v>
      </c>
      <c r="Z37" s="48">
        <v>0</v>
      </c>
      <c r="AA37" s="48">
        <v>0</v>
      </c>
      <c r="AB37" s="48">
        <v>0</v>
      </c>
      <c r="AC37" s="48">
        <v>0</v>
      </c>
      <c r="AD37" s="48">
        <v>0</v>
      </c>
      <c r="AE37" s="48">
        <v>0</v>
      </c>
      <c r="AF37" s="48">
        <v>0</v>
      </c>
      <c r="AG37" s="48">
        <v>0</v>
      </c>
      <c r="AH37" s="48">
        <v>0</v>
      </c>
      <c r="AI37" s="48">
        <v>0</v>
      </c>
      <c r="AJ37" s="48">
        <v>0</v>
      </c>
      <c r="AK37" s="48">
        <v>0</v>
      </c>
      <c r="AL37" s="48">
        <v>0</v>
      </c>
      <c r="AM37" s="48">
        <v>0</v>
      </c>
      <c r="AN37" s="48">
        <v>0</v>
      </c>
      <c r="AO37" s="48">
        <v>0</v>
      </c>
      <c r="AP37" s="48">
        <v>0</v>
      </c>
      <c r="AQ37" s="48">
        <v>0</v>
      </c>
      <c r="AR37" s="48">
        <v>0</v>
      </c>
      <c r="AS37" s="48">
        <v>0</v>
      </c>
      <c r="AT37" s="48">
        <v>0</v>
      </c>
      <c r="AU37" s="48">
        <v>0</v>
      </c>
      <c r="AV37" s="48">
        <v>0</v>
      </c>
      <c r="AW37" s="48">
        <v>0</v>
      </c>
      <c r="AX37" s="48">
        <v>0</v>
      </c>
      <c r="AY37" s="48">
        <v>0</v>
      </c>
      <c r="AZ37" s="48">
        <v>0</v>
      </c>
      <c r="BA37" s="48">
        <v>0</v>
      </c>
      <c r="BB37" s="48">
        <v>0</v>
      </c>
      <c r="BC37" s="48">
        <v>0</v>
      </c>
      <c r="BD37" s="48">
        <v>0</v>
      </c>
      <c r="BE37" s="48">
        <v>0</v>
      </c>
      <c r="BF37" s="48">
        <v>0</v>
      </c>
      <c r="BG37" s="48">
        <v>0</v>
      </c>
      <c r="BH37" s="48">
        <v>0</v>
      </c>
      <c r="BI37" s="48">
        <v>0</v>
      </c>
      <c r="BJ37" s="48">
        <v>0</v>
      </c>
      <c r="BK37" s="48">
        <v>0</v>
      </c>
      <c r="BL37" s="48">
        <v>0</v>
      </c>
      <c r="BM37" s="48">
        <v>0</v>
      </c>
      <c r="BN37" s="48">
        <v>0</v>
      </c>
      <c r="BO37" s="48">
        <v>0</v>
      </c>
      <c r="BP37" s="48">
        <v>0</v>
      </c>
      <c r="BQ37" s="48">
        <v>0</v>
      </c>
      <c r="BR37" s="48">
        <v>0</v>
      </c>
      <c r="BS37" s="48">
        <v>0</v>
      </c>
      <c r="BT37" s="48">
        <v>0</v>
      </c>
      <c r="BU37" s="48">
        <v>0</v>
      </c>
      <c r="BV37" s="48">
        <v>0</v>
      </c>
      <c r="BW37" s="48">
        <v>0</v>
      </c>
      <c r="BX37" s="48">
        <v>0</v>
      </c>
      <c r="BY37" s="48">
        <v>0</v>
      </c>
      <c r="BZ37" s="48">
        <v>0</v>
      </c>
      <c r="CA37" s="48">
        <v>0</v>
      </c>
      <c r="CB37" s="48">
        <v>0</v>
      </c>
      <c r="CC37" s="48">
        <v>0</v>
      </c>
      <c r="CD37" s="48">
        <v>0</v>
      </c>
      <c r="CE37" s="48">
        <v>0</v>
      </c>
      <c r="CF37" s="48">
        <v>0</v>
      </c>
      <c r="CG37" s="48">
        <v>0</v>
      </c>
      <c r="CH37" s="48">
        <v>0</v>
      </c>
      <c r="CI37" s="48">
        <v>0</v>
      </c>
      <c r="CJ37" s="48">
        <v>0</v>
      </c>
      <c r="CK37" s="48">
        <v>0</v>
      </c>
      <c r="CL37" s="48">
        <v>0</v>
      </c>
      <c r="CM37" s="48">
        <v>0</v>
      </c>
      <c r="CN37" s="48">
        <v>0</v>
      </c>
      <c r="CO37" s="48">
        <v>0</v>
      </c>
      <c r="CP37" s="48">
        <v>0</v>
      </c>
      <c r="CQ37" s="48">
        <v>0</v>
      </c>
      <c r="CR37" s="48">
        <v>0</v>
      </c>
      <c r="CS37" s="48">
        <v>0</v>
      </c>
      <c r="CT37" s="48">
        <v>0</v>
      </c>
      <c r="CU37" s="48">
        <v>0</v>
      </c>
      <c r="CV37" s="48">
        <v>0</v>
      </c>
      <c r="CW37" s="48">
        <v>0</v>
      </c>
      <c r="CX37" s="48">
        <v>0</v>
      </c>
      <c r="CY37" s="48">
        <v>0</v>
      </c>
      <c r="CZ37" s="48">
        <v>0</v>
      </c>
      <c r="DA37" s="48">
        <v>0</v>
      </c>
      <c r="DB37" s="48">
        <v>0</v>
      </c>
      <c r="DC37" s="48">
        <v>0</v>
      </c>
      <c r="DD37" s="48">
        <v>0</v>
      </c>
      <c r="DE37" s="48">
        <v>0</v>
      </c>
      <c r="DF37" s="48">
        <v>0</v>
      </c>
      <c r="DG37" s="48">
        <v>0</v>
      </c>
      <c r="DH37" s="48">
        <v>0</v>
      </c>
      <c r="DI37" s="48">
        <v>0</v>
      </c>
      <c r="DJ37" s="48">
        <v>0</v>
      </c>
      <c r="DK37" s="48">
        <v>0</v>
      </c>
      <c r="DL37" s="48">
        <v>0</v>
      </c>
      <c r="DM37" s="48">
        <v>0</v>
      </c>
      <c r="DN37" s="48">
        <v>0</v>
      </c>
      <c r="DO37" s="48">
        <v>0</v>
      </c>
      <c r="DP37" s="48">
        <v>0</v>
      </c>
      <c r="DQ37" s="48">
        <v>0</v>
      </c>
      <c r="DR37" s="48">
        <v>0</v>
      </c>
      <c r="DS37" s="48">
        <v>0</v>
      </c>
      <c r="DT37" s="48">
        <v>0</v>
      </c>
      <c r="DU37" s="48">
        <v>0</v>
      </c>
      <c r="DV37" s="48">
        <v>0</v>
      </c>
      <c r="DW37" s="48">
        <v>0</v>
      </c>
      <c r="DX37" s="48">
        <v>0</v>
      </c>
      <c r="DY37" s="48">
        <v>0</v>
      </c>
      <c r="DZ37" s="48">
        <v>0</v>
      </c>
      <c r="EA37" s="48">
        <v>0</v>
      </c>
      <c r="EB37" s="48">
        <v>0</v>
      </c>
      <c r="EC37" s="48">
        <v>0</v>
      </c>
      <c r="ED37" s="48">
        <v>0</v>
      </c>
      <c r="EE37" s="48">
        <v>0</v>
      </c>
      <c r="EF37" s="48">
        <v>0</v>
      </c>
      <c r="EG37" s="48">
        <v>0</v>
      </c>
      <c r="EH37" s="48">
        <v>0</v>
      </c>
      <c r="EI37" s="48">
        <v>0</v>
      </c>
      <c r="EJ37" s="48">
        <v>0</v>
      </c>
      <c r="EK37" s="48">
        <v>0</v>
      </c>
      <c r="EL37" s="48">
        <v>0</v>
      </c>
      <c r="EM37" s="48">
        <v>0</v>
      </c>
      <c r="EN37" s="48">
        <v>0</v>
      </c>
      <c r="EO37" s="48">
        <v>0</v>
      </c>
      <c r="EP37" s="48">
        <v>0</v>
      </c>
      <c r="EQ37" s="48">
        <v>0</v>
      </c>
      <c r="ER37" s="48">
        <v>0</v>
      </c>
      <c r="ES37" s="48">
        <v>0</v>
      </c>
      <c r="ET37" s="48">
        <v>0</v>
      </c>
      <c r="EU37" s="48">
        <v>0</v>
      </c>
      <c r="EV37" s="48">
        <v>0</v>
      </c>
      <c r="EW37" s="48">
        <v>0</v>
      </c>
      <c r="EX37" s="48">
        <v>0</v>
      </c>
      <c r="EY37" s="50">
        <f t="shared" si="1"/>
        <v>17785.330000000002</v>
      </c>
      <c r="EZ37" s="50">
        <v>13129.82</v>
      </c>
      <c r="FA37" s="50">
        <v>4655.51</v>
      </c>
      <c r="FB37" s="19">
        <v>184.3</v>
      </c>
    </row>
    <row r="38" spans="1:158" s="10" customFormat="1" ht="75" x14ac:dyDescent="0.25">
      <c r="A38" s="23" t="s">
        <v>65</v>
      </c>
      <c r="B38" s="46" t="s">
        <v>110</v>
      </c>
      <c r="C38" s="46" t="s">
        <v>93</v>
      </c>
      <c r="D38" s="47">
        <f t="shared" si="0"/>
        <v>340</v>
      </c>
      <c r="E38" s="48">
        <v>28</v>
      </c>
      <c r="F38" s="48">
        <v>155</v>
      </c>
      <c r="G38" s="48">
        <v>0</v>
      </c>
      <c r="H38" s="48">
        <v>0</v>
      </c>
      <c r="I38" s="48">
        <v>0</v>
      </c>
      <c r="J38" s="48">
        <v>0</v>
      </c>
      <c r="K38" s="48">
        <v>0</v>
      </c>
      <c r="L38" s="48">
        <v>0</v>
      </c>
      <c r="M38" s="48">
        <v>0</v>
      </c>
      <c r="N38" s="48">
        <v>0</v>
      </c>
      <c r="O38" s="48">
        <v>0</v>
      </c>
      <c r="P38" s="48">
        <v>0</v>
      </c>
      <c r="Q38" s="48">
        <v>0</v>
      </c>
      <c r="R38" s="48">
        <v>0</v>
      </c>
      <c r="S38" s="48">
        <v>0</v>
      </c>
      <c r="T38" s="48">
        <v>0</v>
      </c>
      <c r="U38" s="48">
        <v>142</v>
      </c>
      <c r="V38" s="48">
        <v>0</v>
      </c>
      <c r="W38" s="48">
        <v>0</v>
      </c>
      <c r="X38" s="48">
        <v>0</v>
      </c>
      <c r="Y38" s="48">
        <v>0</v>
      </c>
      <c r="Z38" s="48">
        <v>0</v>
      </c>
      <c r="AA38" s="48">
        <v>0</v>
      </c>
      <c r="AB38" s="48">
        <v>0</v>
      </c>
      <c r="AC38" s="48">
        <v>0</v>
      </c>
      <c r="AD38" s="48">
        <v>0</v>
      </c>
      <c r="AE38" s="48">
        <v>0</v>
      </c>
      <c r="AF38" s="48">
        <v>0</v>
      </c>
      <c r="AG38" s="48">
        <v>0</v>
      </c>
      <c r="AH38" s="48">
        <v>0</v>
      </c>
      <c r="AI38" s="48">
        <v>0</v>
      </c>
      <c r="AJ38" s="48">
        <v>0</v>
      </c>
      <c r="AK38" s="48">
        <v>0</v>
      </c>
      <c r="AL38" s="48">
        <v>0</v>
      </c>
      <c r="AM38" s="48">
        <v>0</v>
      </c>
      <c r="AN38" s="48">
        <v>0</v>
      </c>
      <c r="AO38" s="48">
        <v>0</v>
      </c>
      <c r="AP38" s="48">
        <v>0</v>
      </c>
      <c r="AQ38" s="48">
        <v>0</v>
      </c>
      <c r="AR38" s="48">
        <v>0</v>
      </c>
      <c r="AS38" s="48">
        <v>0</v>
      </c>
      <c r="AT38" s="48">
        <v>0</v>
      </c>
      <c r="AU38" s="48">
        <v>0</v>
      </c>
      <c r="AV38" s="48">
        <v>0</v>
      </c>
      <c r="AW38" s="48">
        <v>0</v>
      </c>
      <c r="AX38" s="48">
        <v>0</v>
      </c>
      <c r="AY38" s="48">
        <v>0</v>
      </c>
      <c r="AZ38" s="48">
        <v>0</v>
      </c>
      <c r="BA38" s="48">
        <v>0</v>
      </c>
      <c r="BB38" s="48">
        <v>0</v>
      </c>
      <c r="BC38" s="48">
        <v>0</v>
      </c>
      <c r="BD38" s="48">
        <v>0</v>
      </c>
      <c r="BE38" s="48">
        <v>0</v>
      </c>
      <c r="BF38" s="48">
        <v>0</v>
      </c>
      <c r="BG38" s="48">
        <v>0</v>
      </c>
      <c r="BH38" s="48">
        <v>0</v>
      </c>
      <c r="BI38" s="48">
        <v>0</v>
      </c>
      <c r="BJ38" s="48">
        <v>0</v>
      </c>
      <c r="BK38" s="48">
        <v>0</v>
      </c>
      <c r="BL38" s="48">
        <v>0</v>
      </c>
      <c r="BM38" s="48">
        <v>0</v>
      </c>
      <c r="BN38" s="48">
        <v>0</v>
      </c>
      <c r="BO38" s="48">
        <v>0</v>
      </c>
      <c r="BP38" s="48">
        <v>0</v>
      </c>
      <c r="BQ38" s="48">
        <v>0</v>
      </c>
      <c r="BR38" s="48">
        <v>0</v>
      </c>
      <c r="BS38" s="48">
        <v>0</v>
      </c>
      <c r="BT38" s="48">
        <v>0</v>
      </c>
      <c r="BU38" s="48">
        <v>0</v>
      </c>
      <c r="BV38" s="48">
        <v>0</v>
      </c>
      <c r="BW38" s="48">
        <v>0</v>
      </c>
      <c r="BX38" s="48">
        <v>0</v>
      </c>
      <c r="BY38" s="48">
        <v>0</v>
      </c>
      <c r="BZ38" s="48">
        <v>0</v>
      </c>
      <c r="CA38" s="48">
        <v>0</v>
      </c>
      <c r="CB38" s="48">
        <v>0</v>
      </c>
      <c r="CC38" s="48">
        <v>0</v>
      </c>
      <c r="CD38" s="48">
        <v>0</v>
      </c>
      <c r="CE38" s="48">
        <v>0</v>
      </c>
      <c r="CF38" s="48">
        <v>0</v>
      </c>
      <c r="CG38" s="48">
        <v>0</v>
      </c>
      <c r="CH38" s="48">
        <v>0</v>
      </c>
      <c r="CI38" s="48">
        <v>0</v>
      </c>
      <c r="CJ38" s="48">
        <v>0</v>
      </c>
      <c r="CK38" s="48">
        <v>0</v>
      </c>
      <c r="CL38" s="48">
        <v>0</v>
      </c>
      <c r="CM38" s="48">
        <v>0</v>
      </c>
      <c r="CN38" s="48">
        <v>0</v>
      </c>
      <c r="CO38" s="48">
        <v>0</v>
      </c>
      <c r="CP38" s="48">
        <v>0</v>
      </c>
      <c r="CQ38" s="48">
        <v>0</v>
      </c>
      <c r="CR38" s="48">
        <v>0</v>
      </c>
      <c r="CS38" s="48">
        <v>0</v>
      </c>
      <c r="CT38" s="48">
        <v>0</v>
      </c>
      <c r="CU38" s="48">
        <v>0</v>
      </c>
      <c r="CV38" s="48">
        <v>0</v>
      </c>
      <c r="CW38" s="48">
        <v>0</v>
      </c>
      <c r="CX38" s="48">
        <v>0</v>
      </c>
      <c r="CY38" s="48">
        <v>0</v>
      </c>
      <c r="CZ38" s="48">
        <v>0</v>
      </c>
      <c r="DA38" s="48">
        <v>0</v>
      </c>
      <c r="DB38" s="48">
        <v>0</v>
      </c>
      <c r="DC38" s="48">
        <v>0</v>
      </c>
      <c r="DD38" s="48">
        <v>0</v>
      </c>
      <c r="DE38" s="48">
        <v>0</v>
      </c>
      <c r="DF38" s="48">
        <v>0</v>
      </c>
      <c r="DG38" s="48">
        <v>15</v>
      </c>
      <c r="DH38" s="48">
        <v>0</v>
      </c>
      <c r="DI38" s="48">
        <v>0</v>
      </c>
      <c r="DJ38" s="48">
        <v>0</v>
      </c>
      <c r="DK38" s="48">
        <v>0</v>
      </c>
      <c r="DL38" s="48">
        <v>0</v>
      </c>
      <c r="DM38" s="48">
        <v>0</v>
      </c>
      <c r="DN38" s="48">
        <v>0</v>
      </c>
      <c r="DO38" s="48">
        <v>0</v>
      </c>
      <c r="DP38" s="48">
        <v>0</v>
      </c>
      <c r="DQ38" s="48">
        <v>0</v>
      </c>
      <c r="DR38" s="48">
        <v>0</v>
      </c>
      <c r="DS38" s="48">
        <v>0</v>
      </c>
      <c r="DT38" s="48">
        <v>0</v>
      </c>
      <c r="DU38" s="48">
        <v>0</v>
      </c>
      <c r="DV38" s="48">
        <v>0</v>
      </c>
      <c r="DW38" s="48">
        <v>0</v>
      </c>
      <c r="DX38" s="48">
        <v>0</v>
      </c>
      <c r="DY38" s="48">
        <v>0</v>
      </c>
      <c r="DZ38" s="48">
        <v>0</v>
      </c>
      <c r="EA38" s="48">
        <v>0</v>
      </c>
      <c r="EB38" s="48">
        <v>0</v>
      </c>
      <c r="EC38" s="48">
        <v>0</v>
      </c>
      <c r="ED38" s="48">
        <v>0</v>
      </c>
      <c r="EE38" s="48">
        <v>0</v>
      </c>
      <c r="EF38" s="48">
        <v>0</v>
      </c>
      <c r="EG38" s="48">
        <v>0</v>
      </c>
      <c r="EH38" s="48">
        <v>0</v>
      </c>
      <c r="EI38" s="48">
        <v>0</v>
      </c>
      <c r="EJ38" s="48">
        <v>0</v>
      </c>
      <c r="EK38" s="48">
        <v>0</v>
      </c>
      <c r="EL38" s="48">
        <v>0</v>
      </c>
      <c r="EM38" s="48">
        <v>0</v>
      </c>
      <c r="EN38" s="48">
        <v>0</v>
      </c>
      <c r="EO38" s="48">
        <v>0</v>
      </c>
      <c r="EP38" s="48">
        <v>0</v>
      </c>
      <c r="EQ38" s="48">
        <v>0</v>
      </c>
      <c r="ER38" s="48">
        <v>0</v>
      </c>
      <c r="ES38" s="48">
        <v>0</v>
      </c>
      <c r="ET38" s="48">
        <v>0</v>
      </c>
      <c r="EU38" s="48">
        <v>0</v>
      </c>
      <c r="EV38" s="48">
        <v>0</v>
      </c>
      <c r="EW38" s="48">
        <v>0</v>
      </c>
      <c r="EX38" s="48">
        <v>0</v>
      </c>
      <c r="EY38" s="50">
        <f t="shared" si="1"/>
        <v>38764.71</v>
      </c>
      <c r="EZ38" s="50">
        <v>29999.32</v>
      </c>
      <c r="FA38" s="50">
        <v>8765.39</v>
      </c>
      <c r="FB38" s="19">
        <v>330.3</v>
      </c>
    </row>
    <row r="39" spans="1:158" s="10" customFormat="1" ht="56.25" x14ac:dyDescent="0.25">
      <c r="A39" s="23" t="s">
        <v>66</v>
      </c>
      <c r="B39" s="46" t="s">
        <v>111</v>
      </c>
      <c r="C39" s="46" t="s">
        <v>93</v>
      </c>
      <c r="D39" s="47">
        <f t="shared" si="0"/>
        <v>290</v>
      </c>
      <c r="E39" s="48">
        <v>55</v>
      </c>
      <c r="F39" s="48">
        <v>208</v>
      </c>
      <c r="G39" s="48">
        <v>0</v>
      </c>
      <c r="H39" s="48">
        <v>0</v>
      </c>
      <c r="I39" s="48">
        <v>0</v>
      </c>
      <c r="J39" s="48">
        <v>0</v>
      </c>
      <c r="K39" s="48">
        <v>0</v>
      </c>
      <c r="L39" s="48">
        <v>0</v>
      </c>
      <c r="M39" s="48">
        <v>0</v>
      </c>
      <c r="N39" s="48">
        <v>0</v>
      </c>
      <c r="O39" s="48">
        <v>0</v>
      </c>
      <c r="P39" s="48">
        <v>0</v>
      </c>
      <c r="Q39" s="48">
        <v>0</v>
      </c>
      <c r="R39" s="48">
        <v>0</v>
      </c>
      <c r="S39" s="48">
        <v>0</v>
      </c>
      <c r="T39" s="48">
        <v>0</v>
      </c>
      <c r="U39" s="48">
        <v>0</v>
      </c>
      <c r="V39" s="48">
        <v>0</v>
      </c>
      <c r="W39" s="48">
        <v>0</v>
      </c>
      <c r="X39" s="48">
        <v>15</v>
      </c>
      <c r="Y39" s="48">
        <v>12</v>
      </c>
      <c r="Z39" s="48">
        <v>0</v>
      </c>
      <c r="AA39" s="48">
        <v>0</v>
      </c>
      <c r="AB39" s="48">
        <v>0</v>
      </c>
      <c r="AC39" s="48">
        <v>0</v>
      </c>
      <c r="AD39" s="48">
        <v>0</v>
      </c>
      <c r="AE39" s="48">
        <v>0</v>
      </c>
      <c r="AF39" s="48">
        <v>0</v>
      </c>
      <c r="AG39" s="48">
        <v>0</v>
      </c>
      <c r="AH39" s="48">
        <v>0</v>
      </c>
      <c r="AI39" s="48">
        <v>0</v>
      </c>
      <c r="AJ39" s="48">
        <v>0</v>
      </c>
      <c r="AK39" s="48">
        <v>0</v>
      </c>
      <c r="AL39" s="48">
        <v>0</v>
      </c>
      <c r="AM39" s="48">
        <v>0</v>
      </c>
      <c r="AN39" s="48">
        <v>0</v>
      </c>
      <c r="AO39" s="48">
        <v>0</v>
      </c>
      <c r="AP39" s="48">
        <v>0</v>
      </c>
      <c r="AQ39" s="48">
        <v>0</v>
      </c>
      <c r="AR39" s="48">
        <v>0</v>
      </c>
      <c r="AS39" s="48">
        <v>0</v>
      </c>
      <c r="AT39" s="48">
        <v>0</v>
      </c>
      <c r="AU39" s="48">
        <v>0</v>
      </c>
      <c r="AV39" s="48">
        <v>0</v>
      </c>
      <c r="AW39" s="48">
        <v>0</v>
      </c>
      <c r="AX39" s="48">
        <v>0</v>
      </c>
      <c r="AY39" s="48">
        <v>0</v>
      </c>
      <c r="AZ39" s="48">
        <v>0</v>
      </c>
      <c r="BA39" s="48">
        <v>0</v>
      </c>
      <c r="BB39" s="48">
        <v>0</v>
      </c>
      <c r="BC39" s="48">
        <v>0</v>
      </c>
      <c r="BD39" s="48">
        <v>0</v>
      </c>
      <c r="BE39" s="48">
        <v>0</v>
      </c>
      <c r="BF39" s="48">
        <v>0</v>
      </c>
      <c r="BG39" s="48">
        <v>0</v>
      </c>
      <c r="BH39" s="48">
        <v>0</v>
      </c>
      <c r="BI39" s="48">
        <v>0</v>
      </c>
      <c r="BJ39" s="48">
        <v>0</v>
      </c>
      <c r="BK39" s="48">
        <v>0</v>
      </c>
      <c r="BL39" s="48">
        <v>0</v>
      </c>
      <c r="BM39" s="48">
        <v>0</v>
      </c>
      <c r="BN39" s="48">
        <v>0</v>
      </c>
      <c r="BO39" s="48">
        <v>0</v>
      </c>
      <c r="BP39" s="48">
        <v>0</v>
      </c>
      <c r="BQ39" s="48">
        <v>0</v>
      </c>
      <c r="BR39" s="48">
        <v>0</v>
      </c>
      <c r="BS39" s="48">
        <v>0</v>
      </c>
      <c r="BT39" s="48">
        <v>0</v>
      </c>
      <c r="BU39" s="48">
        <v>0</v>
      </c>
      <c r="BV39" s="48">
        <v>0</v>
      </c>
      <c r="BW39" s="48">
        <v>0</v>
      </c>
      <c r="BX39" s="48">
        <v>0</v>
      </c>
      <c r="BY39" s="48">
        <v>0</v>
      </c>
      <c r="BZ39" s="48">
        <v>0</v>
      </c>
      <c r="CA39" s="48">
        <v>0</v>
      </c>
      <c r="CB39" s="48">
        <v>0</v>
      </c>
      <c r="CC39" s="48">
        <v>0</v>
      </c>
      <c r="CD39" s="48">
        <v>0</v>
      </c>
      <c r="CE39" s="48">
        <v>0</v>
      </c>
      <c r="CF39" s="48">
        <v>0</v>
      </c>
      <c r="CG39" s="48">
        <v>0</v>
      </c>
      <c r="CH39" s="48">
        <v>0</v>
      </c>
      <c r="CI39" s="48">
        <v>0</v>
      </c>
      <c r="CJ39" s="48">
        <v>0</v>
      </c>
      <c r="CK39" s="48">
        <v>0</v>
      </c>
      <c r="CL39" s="48">
        <v>0</v>
      </c>
      <c r="CM39" s="48">
        <v>0</v>
      </c>
      <c r="CN39" s="48">
        <v>0</v>
      </c>
      <c r="CO39" s="48">
        <v>0</v>
      </c>
      <c r="CP39" s="48">
        <v>0</v>
      </c>
      <c r="CQ39" s="48">
        <v>0</v>
      </c>
      <c r="CR39" s="48">
        <v>0</v>
      </c>
      <c r="CS39" s="48">
        <v>0</v>
      </c>
      <c r="CT39" s="48">
        <v>0</v>
      </c>
      <c r="CU39" s="48">
        <v>0</v>
      </c>
      <c r="CV39" s="48">
        <v>0</v>
      </c>
      <c r="CW39" s="48">
        <v>0</v>
      </c>
      <c r="CX39" s="48">
        <v>0</v>
      </c>
      <c r="CY39" s="48">
        <v>0</v>
      </c>
      <c r="CZ39" s="48">
        <v>0</v>
      </c>
      <c r="DA39" s="48">
        <v>0</v>
      </c>
      <c r="DB39" s="48">
        <v>0</v>
      </c>
      <c r="DC39" s="48">
        <v>0</v>
      </c>
      <c r="DD39" s="48">
        <v>0</v>
      </c>
      <c r="DE39" s="48">
        <v>0</v>
      </c>
      <c r="DF39" s="48">
        <v>0</v>
      </c>
      <c r="DG39" s="48">
        <v>0</v>
      </c>
      <c r="DH39" s="48">
        <v>0</v>
      </c>
      <c r="DI39" s="48">
        <v>0</v>
      </c>
      <c r="DJ39" s="48">
        <v>0</v>
      </c>
      <c r="DK39" s="48">
        <v>0</v>
      </c>
      <c r="DL39" s="48">
        <v>0</v>
      </c>
      <c r="DM39" s="48">
        <v>0</v>
      </c>
      <c r="DN39" s="48">
        <v>0</v>
      </c>
      <c r="DO39" s="48">
        <v>0</v>
      </c>
      <c r="DP39" s="48">
        <v>0</v>
      </c>
      <c r="DQ39" s="48">
        <v>0</v>
      </c>
      <c r="DR39" s="48">
        <v>0</v>
      </c>
      <c r="DS39" s="48">
        <v>0</v>
      </c>
      <c r="DT39" s="48">
        <v>0</v>
      </c>
      <c r="DU39" s="48">
        <v>0</v>
      </c>
      <c r="DV39" s="48">
        <v>0</v>
      </c>
      <c r="DW39" s="48">
        <v>0</v>
      </c>
      <c r="DX39" s="48">
        <v>0</v>
      </c>
      <c r="DY39" s="48">
        <v>0</v>
      </c>
      <c r="DZ39" s="48">
        <v>0</v>
      </c>
      <c r="EA39" s="48">
        <v>0</v>
      </c>
      <c r="EB39" s="48">
        <v>0</v>
      </c>
      <c r="EC39" s="48">
        <v>0</v>
      </c>
      <c r="ED39" s="48">
        <v>0</v>
      </c>
      <c r="EE39" s="48">
        <v>0</v>
      </c>
      <c r="EF39" s="48">
        <v>0</v>
      </c>
      <c r="EG39" s="48">
        <v>0</v>
      </c>
      <c r="EH39" s="48">
        <v>0</v>
      </c>
      <c r="EI39" s="48">
        <v>0</v>
      </c>
      <c r="EJ39" s="48">
        <v>0</v>
      </c>
      <c r="EK39" s="48">
        <v>0</v>
      </c>
      <c r="EL39" s="48">
        <v>0</v>
      </c>
      <c r="EM39" s="48">
        <v>0</v>
      </c>
      <c r="EN39" s="48">
        <v>0</v>
      </c>
      <c r="EO39" s="48">
        <v>0</v>
      </c>
      <c r="EP39" s="48">
        <v>0</v>
      </c>
      <c r="EQ39" s="48">
        <v>0</v>
      </c>
      <c r="ER39" s="48">
        <v>0</v>
      </c>
      <c r="ES39" s="48">
        <v>0</v>
      </c>
      <c r="ET39" s="48">
        <v>0</v>
      </c>
      <c r="EU39" s="48">
        <v>0</v>
      </c>
      <c r="EV39" s="48">
        <v>0</v>
      </c>
      <c r="EW39" s="48">
        <v>0</v>
      </c>
      <c r="EX39" s="48">
        <v>0</v>
      </c>
      <c r="EY39" s="50">
        <f t="shared" si="1"/>
        <v>25852.559999999998</v>
      </c>
      <c r="EZ39" s="50">
        <v>19144.259999999998</v>
      </c>
      <c r="FA39" s="50">
        <v>6708.3</v>
      </c>
      <c r="FB39" s="19">
        <v>278.3</v>
      </c>
    </row>
    <row r="40" spans="1:158" s="10" customFormat="1" ht="56.25" x14ac:dyDescent="0.25">
      <c r="A40" s="23" t="s">
        <v>67</v>
      </c>
      <c r="B40" s="46" t="s">
        <v>112</v>
      </c>
      <c r="C40" s="46" t="s">
        <v>93</v>
      </c>
      <c r="D40" s="47">
        <f t="shared" si="0"/>
        <v>915</v>
      </c>
      <c r="E40" s="48">
        <v>129</v>
      </c>
      <c r="F40" s="48">
        <v>706</v>
      </c>
      <c r="G40" s="48">
        <v>0</v>
      </c>
      <c r="H40" s="48">
        <v>0</v>
      </c>
      <c r="I40" s="48">
        <v>0</v>
      </c>
      <c r="J40" s="48">
        <v>0</v>
      </c>
      <c r="K40" s="48">
        <v>0</v>
      </c>
      <c r="L40" s="48">
        <v>0</v>
      </c>
      <c r="M40" s="48">
        <v>0</v>
      </c>
      <c r="N40" s="48">
        <v>0</v>
      </c>
      <c r="O40" s="48">
        <v>0</v>
      </c>
      <c r="P40" s="48">
        <v>0</v>
      </c>
      <c r="Q40" s="48">
        <v>0</v>
      </c>
      <c r="R40" s="48">
        <v>0</v>
      </c>
      <c r="S40" s="48">
        <v>0</v>
      </c>
      <c r="T40" s="48">
        <v>0</v>
      </c>
      <c r="U40" s="48">
        <v>80</v>
      </c>
      <c r="V40" s="48">
        <v>0</v>
      </c>
      <c r="W40" s="48">
        <v>0</v>
      </c>
      <c r="X40" s="48">
        <v>0</v>
      </c>
      <c r="Y40" s="48">
        <v>0</v>
      </c>
      <c r="Z40" s="48">
        <v>0</v>
      </c>
      <c r="AA40" s="48">
        <v>0</v>
      </c>
      <c r="AB40" s="48">
        <v>0</v>
      </c>
      <c r="AC40" s="48">
        <v>0</v>
      </c>
      <c r="AD40" s="48">
        <v>0</v>
      </c>
      <c r="AE40" s="48">
        <v>0</v>
      </c>
      <c r="AF40" s="48">
        <v>0</v>
      </c>
      <c r="AG40" s="48">
        <v>0</v>
      </c>
      <c r="AH40" s="48">
        <v>0</v>
      </c>
      <c r="AI40" s="48">
        <v>0</v>
      </c>
      <c r="AJ40" s="48">
        <v>0</v>
      </c>
      <c r="AK40" s="48">
        <v>0</v>
      </c>
      <c r="AL40" s="48">
        <v>0</v>
      </c>
      <c r="AM40" s="48">
        <v>0</v>
      </c>
      <c r="AN40" s="48">
        <v>0</v>
      </c>
      <c r="AO40" s="48">
        <v>0</v>
      </c>
      <c r="AP40" s="48">
        <v>0</v>
      </c>
      <c r="AQ40" s="48">
        <v>0</v>
      </c>
      <c r="AR40" s="48">
        <v>0</v>
      </c>
      <c r="AS40" s="48">
        <v>0</v>
      </c>
      <c r="AT40" s="48">
        <v>0</v>
      </c>
      <c r="AU40" s="48">
        <v>0</v>
      </c>
      <c r="AV40" s="48">
        <v>0</v>
      </c>
      <c r="AW40" s="48">
        <v>0</v>
      </c>
      <c r="AX40" s="48">
        <v>0</v>
      </c>
      <c r="AY40" s="48">
        <v>0</v>
      </c>
      <c r="AZ40" s="48">
        <v>0</v>
      </c>
      <c r="BA40" s="48">
        <v>0</v>
      </c>
      <c r="BB40" s="48">
        <v>0</v>
      </c>
      <c r="BC40" s="48">
        <v>0</v>
      </c>
      <c r="BD40" s="48">
        <v>0</v>
      </c>
      <c r="BE40" s="48">
        <v>0</v>
      </c>
      <c r="BF40" s="48">
        <v>0</v>
      </c>
      <c r="BG40" s="48">
        <v>0</v>
      </c>
      <c r="BH40" s="48">
        <v>0</v>
      </c>
      <c r="BI40" s="48">
        <v>0</v>
      </c>
      <c r="BJ40" s="48">
        <v>0</v>
      </c>
      <c r="BK40" s="48">
        <v>0</v>
      </c>
      <c r="BL40" s="48">
        <v>0</v>
      </c>
      <c r="BM40" s="48">
        <v>0</v>
      </c>
      <c r="BN40" s="48">
        <v>0</v>
      </c>
      <c r="BO40" s="48">
        <v>0</v>
      </c>
      <c r="BP40" s="48">
        <v>0</v>
      </c>
      <c r="BQ40" s="48">
        <v>0</v>
      </c>
      <c r="BR40" s="48">
        <v>0</v>
      </c>
      <c r="BS40" s="48">
        <v>0</v>
      </c>
      <c r="BT40" s="48">
        <v>0</v>
      </c>
      <c r="BU40" s="48">
        <v>0</v>
      </c>
      <c r="BV40" s="48">
        <v>0</v>
      </c>
      <c r="BW40" s="48">
        <v>0</v>
      </c>
      <c r="BX40" s="48">
        <v>0</v>
      </c>
      <c r="BY40" s="48">
        <v>0</v>
      </c>
      <c r="BZ40" s="48">
        <v>0</v>
      </c>
      <c r="CA40" s="48">
        <v>0</v>
      </c>
      <c r="CB40" s="48">
        <v>0</v>
      </c>
      <c r="CC40" s="48">
        <v>0</v>
      </c>
      <c r="CD40" s="48">
        <v>0</v>
      </c>
      <c r="CE40" s="48">
        <v>0</v>
      </c>
      <c r="CF40" s="48">
        <v>0</v>
      </c>
      <c r="CG40" s="48">
        <v>0</v>
      </c>
      <c r="CH40" s="48">
        <v>0</v>
      </c>
      <c r="CI40" s="48">
        <v>0</v>
      </c>
      <c r="CJ40" s="48">
        <v>0</v>
      </c>
      <c r="CK40" s="48">
        <v>0</v>
      </c>
      <c r="CL40" s="48">
        <v>0</v>
      </c>
      <c r="CM40" s="48">
        <v>0</v>
      </c>
      <c r="CN40" s="48">
        <v>0</v>
      </c>
      <c r="CO40" s="48">
        <v>0</v>
      </c>
      <c r="CP40" s="48">
        <v>0</v>
      </c>
      <c r="CQ40" s="48">
        <v>0</v>
      </c>
      <c r="CR40" s="48">
        <v>0</v>
      </c>
      <c r="CS40" s="48">
        <v>0</v>
      </c>
      <c r="CT40" s="48">
        <v>0</v>
      </c>
      <c r="CU40" s="48">
        <v>0</v>
      </c>
      <c r="CV40" s="48">
        <v>0</v>
      </c>
      <c r="CW40" s="48">
        <v>0</v>
      </c>
      <c r="CX40" s="48">
        <v>0</v>
      </c>
      <c r="CY40" s="48">
        <v>0</v>
      </c>
      <c r="CZ40" s="48">
        <v>0</v>
      </c>
      <c r="DA40" s="48">
        <v>0</v>
      </c>
      <c r="DB40" s="48">
        <v>0</v>
      </c>
      <c r="DC40" s="48">
        <v>0</v>
      </c>
      <c r="DD40" s="48">
        <v>0</v>
      </c>
      <c r="DE40" s="48">
        <v>0</v>
      </c>
      <c r="DF40" s="48">
        <v>0</v>
      </c>
      <c r="DG40" s="48">
        <v>0</v>
      </c>
      <c r="DH40" s="48">
        <v>0</v>
      </c>
      <c r="DI40" s="48">
        <v>0</v>
      </c>
      <c r="DJ40" s="48">
        <v>0</v>
      </c>
      <c r="DK40" s="48">
        <v>0</v>
      </c>
      <c r="DL40" s="48">
        <v>0</v>
      </c>
      <c r="DM40" s="48">
        <v>0</v>
      </c>
      <c r="DN40" s="48">
        <v>0</v>
      </c>
      <c r="DO40" s="48">
        <v>0</v>
      </c>
      <c r="DP40" s="48">
        <v>0</v>
      </c>
      <c r="DQ40" s="48">
        <v>0</v>
      </c>
      <c r="DR40" s="48">
        <v>0</v>
      </c>
      <c r="DS40" s="48">
        <v>0</v>
      </c>
      <c r="DT40" s="48">
        <v>0</v>
      </c>
      <c r="DU40" s="48">
        <v>0</v>
      </c>
      <c r="DV40" s="48">
        <v>0</v>
      </c>
      <c r="DW40" s="48">
        <v>0</v>
      </c>
      <c r="DX40" s="48">
        <v>0</v>
      </c>
      <c r="DY40" s="48">
        <v>0</v>
      </c>
      <c r="DZ40" s="48">
        <v>0</v>
      </c>
      <c r="EA40" s="48">
        <v>0</v>
      </c>
      <c r="EB40" s="48">
        <v>0</v>
      </c>
      <c r="EC40" s="48">
        <v>0</v>
      </c>
      <c r="ED40" s="48">
        <v>0</v>
      </c>
      <c r="EE40" s="48">
        <v>0</v>
      </c>
      <c r="EF40" s="48">
        <v>0</v>
      </c>
      <c r="EG40" s="48">
        <v>0</v>
      </c>
      <c r="EH40" s="48">
        <v>0</v>
      </c>
      <c r="EI40" s="48">
        <v>0</v>
      </c>
      <c r="EJ40" s="48">
        <v>0</v>
      </c>
      <c r="EK40" s="48">
        <v>0</v>
      </c>
      <c r="EL40" s="48">
        <v>0</v>
      </c>
      <c r="EM40" s="48">
        <v>0</v>
      </c>
      <c r="EN40" s="48">
        <v>0</v>
      </c>
      <c r="EO40" s="48">
        <v>0</v>
      </c>
      <c r="EP40" s="48">
        <v>0</v>
      </c>
      <c r="EQ40" s="48">
        <v>0</v>
      </c>
      <c r="ER40" s="48">
        <v>0</v>
      </c>
      <c r="ES40" s="48">
        <v>0</v>
      </c>
      <c r="ET40" s="48">
        <v>0</v>
      </c>
      <c r="EU40" s="48">
        <v>0</v>
      </c>
      <c r="EV40" s="48">
        <v>0</v>
      </c>
      <c r="EW40" s="48">
        <v>0</v>
      </c>
      <c r="EX40" s="48">
        <v>0</v>
      </c>
      <c r="EY40" s="50">
        <f t="shared" si="1"/>
        <v>77921.17</v>
      </c>
      <c r="EZ40" s="50">
        <v>57302.64</v>
      </c>
      <c r="FA40" s="50">
        <v>20618.53</v>
      </c>
      <c r="FB40" s="19">
        <v>929.6</v>
      </c>
    </row>
    <row r="41" spans="1:158" s="10" customFormat="1" ht="75" x14ac:dyDescent="0.25">
      <c r="A41" s="23" t="s">
        <v>68</v>
      </c>
      <c r="B41" s="46" t="s">
        <v>113</v>
      </c>
      <c r="C41" s="46" t="s">
        <v>93</v>
      </c>
      <c r="D41" s="47">
        <f t="shared" si="0"/>
        <v>630</v>
      </c>
      <c r="E41" s="48">
        <v>89</v>
      </c>
      <c r="F41" s="48">
        <v>394</v>
      </c>
      <c r="G41" s="48">
        <v>0</v>
      </c>
      <c r="H41" s="48">
        <v>0</v>
      </c>
      <c r="I41" s="48">
        <v>0</v>
      </c>
      <c r="J41" s="48">
        <v>0</v>
      </c>
      <c r="K41" s="48">
        <v>0</v>
      </c>
      <c r="L41" s="48">
        <v>0</v>
      </c>
      <c r="M41" s="48">
        <v>0</v>
      </c>
      <c r="N41" s="48">
        <v>0</v>
      </c>
      <c r="O41" s="48">
        <v>0</v>
      </c>
      <c r="P41" s="48">
        <v>0</v>
      </c>
      <c r="Q41" s="48">
        <v>0</v>
      </c>
      <c r="R41" s="48">
        <v>0</v>
      </c>
      <c r="S41" s="48">
        <v>0</v>
      </c>
      <c r="T41" s="48">
        <v>67</v>
      </c>
      <c r="U41" s="48">
        <v>0</v>
      </c>
      <c r="V41" s="48">
        <v>24</v>
      </c>
      <c r="W41" s="48">
        <v>0</v>
      </c>
      <c r="X41" s="48">
        <v>0</v>
      </c>
      <c r="Y41" s="48">
        <v>0</v>
      </c>
      <c r="Z41" s="48">
        <v>0</v>
      </c>
      <c r="AA41" s="48">
        <v>0</v>
      </c>
      <c r="AB41" s="48">
        <v>0</v>
      </c>
      <c r="AC41" s="48">
        <v>56</v>
      </c>
      <c r="AD41" s="48">
        <v>0</v>
      </c>
      <c r="AE41" s="48">
        <v>0</v>
      </c>
      <c r="AF41" s="48">
        <v>0</v>
      </c>
      <c r="AG41" s="48">
        <v>0</v>
      </c>
      <c r="AH41" s="48">
        <v>0</v>
      </c>
      <c r="AI41" s="48">
        <v>0</v>
      </c>
      <c r="AJ41" s="48">
        <v>0</v>
      </c>
      <c r="AK41" s="48">
        <v>0</v>
      </c>
      <c r="AL41" s="48">
        <v>0</v>
      </c>
      <c r="AM41" s="48">
        <v>0</v>
      </c>
      <c r="AN41" s="48">
        <v>0</v>
      </c>
      <c r="AO41" s="48">
        <v>0</v>
      </c>
      <c r="AP41" s="48">
        <v>0</v>
      </c>
      <c r="AQ41" s="48">
        <v>0</v>
      </c>
      <c r="AR41" s="48">
        <v>0</v>
      </c>
      <c r="AS41" s="48">
        <v>0</v>
      </c>
      <c r="AT41" s="48">
        <v>0</v>
      </c>
      <c r="AU41" s="48">
        <v>0</v>
      </c>
      <c r="AV41" s="48">
        <v>0</v>
      </c>
      <c r="AW41" s="48">
        <v>0</v>
      </c>
      <c r="AX41" s="48">
        <v>0</v>
      </c>
      <c r="AY41" s="48">
        <v>0</v>
      </c>
      <c r="AZ41" s="48">
        <v>0</v>
      </c>
      <c r="BA41" s="48">
        <v>0</v>
      </c>
      <c r="BB41" s="48">
        <v>0</v>
      </c>
      <c r="BC41" s="48">
        <v>0</v>
      </c>
      <c r="BD41" s="48">
        <v>0</v>
      </c>
      <c r="BE41" s="48">
        <v>0</v>
      </c>
      <c r="BF41" s="48">
        <v>0</v>
      </c>
      <c r="BG41" s="48">
        <v>0</v>
      </c>
      <c r="BH41" s="48">
        <v>0</v>
      </c>
      <c r="BI41" s="48">
        <v>0</v>
      </c>
      <c r="BJ41" s="48">
        <v>0</v>
      </c>
      <c r="BK41" s="48">
        <v>0</v>
      </c>
      <c r="BL41" s="48">
        <v>0</v>
      </c>
      <c r="BM41" s="48">
        <v>0</v>
      </c>
      <c r="BN41" s="48">
        <v>0</v>
      </c>
      <c r="BO41" s="48">
        <v>0</v>
      </c>
      <c r="BP41" s="48">
        <v>0</v>
      </c>
      <c r="BQ41" s="48">
        <v>0</v>
      </c>
      <c r="BR41" s="48">
        <v>0</v>
      </c>
      <c r="BS41" s="48">
        <v>0</v>
      </c>
      <c r="BT41" s="48">
        <v>0</v>
      </c>
      <c r="BU41" s="48">
        <v>0</v>
      </c>
      <c r="BV41" s="48">
        <v>0</v>
      </c>
      <c r="BW41" s="48">
        <v>0</v>
      </c>
      <c r="BX41" s="48">
        <v>0</v>
      </c>
      <c r="BY41" s="48">
        <v>0</v>
      </c>
      <c r="BZ41" s="48">
        <v>0</v>
      </c>
      <c r="CA41" s="48">
        <v>0</v>
      </c>
      <c r="CB41" s="48">
        <v>0</v>
      </c>
      <c r="CC41" s="48">
        <v>0</v>
      </c>
      <c r="CD41" s="48">
        <v>0</v>
      </c>
      <c r="CE41" s="48">
        <v>0</v>
      </c>
      <c r="CF41" s="48">
        <v>0</v>
      </c>
      <c r="CG41" s="48">
        <v>0</v>
      </c>
      <c r="CH41" s="48">
        <v>0</v>
      </c>
      <c r="CI41" s="48">
        <v>0</v>
      </c>
      <c r="CJ41" s="48">
        <v>0</v>
      </c>
      <c r="CK41" s="48">
        <v>0</v>
      </c>
      <c r="CL41" s="48">
        <v>0</v>
      </c>
      <c r="CM41" s="48">
        <v>0</v>
      </c>
      <c r="CN41" s="48">
        <v>0</v>
      </c>
      <c r="CO41" s="48">
        <v>0</v>
      </c>
      <c r="CP41" s="48">
        <v>0</v>
      </c>
      <c r="CQ41" s="48">
        <v>0</v>
      </c>
      <c r="CR41" s="48">
        <v>0</v>
      </c>
      <c r="CS41" s="48">
        <v>0</v>
      </c>
      <c r="CT41" s="48">
        <v>0</v>
      </c>
      <c r="CU41" s="48">
        <v>0</v>
      </c>
      <c r="CV41" s="48">
        <v>0</v>
      </c>
      <c r="CW41" s="48">
        <v>0</v>
      </c>
      <c r="CX41" s="48">
        <v>0</v>
      </c>
      <c r="CY41" s="48">
        <v>0</v>
      </c>
      <c r="CZ41" s="48">
        <v>0</v>
      </c>
      <c r="DA41" s="48">
        <v>0</v>
      </c>
      <c r="DB41" s="48">
        <v>0</v>
      </c>
      <c r="DC41" s="48">
        <v>0</v>
      </c>
      <c r="DD41" s="48">
        <v>0</v>
      </c>
      <c r="DE41" s="48">
        <v>0</v>
      </c>
      <c r="DF41" s="48">
        <v>0</v>
      </c>
      <c r="DG41" s="48">
        <v>0</v>
      </c>
      <c r="DH41" s="48">
        <v>0</v>
      </c>
      <c r="DI41" s="48">
        <v>0</v>
      </c>
      <c r="DJ41" s="48">
        <v>0</v>
      </c>
      <c r="DK41" s="48">
        <v>0</v>
      </c>
      <c r="DL41" s="48">
        <v>0</v>
      </c>
      <c r="DM41" s="48">
        <v>0</v>
      </c>
      <c r="DN41" s="48">
        <v>0</v>
      </c>
      <c r="DO41" s="48">
        <v>0</v>
      </c>
      <c r="DP41" s="48">
        <v>0</v>
      </c>
      <c r="DQ41" s="48">
        <v>0</v>
      </c>
      <c r="DR41" s="48">
        <v>0</v>
      </c>
      <c r="DS41" s="48">
        <v>0</v>
      </c>
      <c r="DT41" s="48">
        <v>0</v>
      </c>
      <c r="DU41" s="48">
        <v>0</v>
      </c>
      <c r="DV41" s="48">
        <v>0</v>
      </c>
      <c r="DW41" s="48">
        <v>0</v>
      </c>
      <c r="DX41" s="48">
        <v>0</v>
      </c>
      <c r="DY41" s="48">
        <v>0</v>
      </c>
      <c r="DZ41" s="48">
        <v>0</v>
      </c>
      <c r="EA41" s="48">
        <v>0</v>
      </c>
      <c r="EB41" s="48">
        <v>0</v>
      </c>
      <c r="EC41" s="48">
        <v>0</v>
      </c>
      <c r="ED41" s="48">
        <v>0</v>
      </c>
      <c r="EE41" s="48">
        <v>0</v>
      </c>
      <c r="EF41" s="48">
        <v>0</v>
      </c>
      <c r="EG41" s="48">
        <v>0</v>
      </c>
      <c r="EH41" s="48">
        <v>0</v>
      </c>
      <c r="EI41" s="48">
        <v>0</v>
      </c>
      <c r="EJ41" s="48">
        <v>0</v>
      </c>
      <c r="EK41" s="48">
        <v>0</v>
      </c>
      <c r="EL41" s="48">
        <v>0</v>
      </c>
      <c r="EM41" s="48">
        <v>0</v>
      </c>
      <c r="EN41" s="48">
        <v>0</v>
      </c>
      <c r="EO41" s="48">
        <v>0</v>
      </c>
      <c r="EP41" s="48">
        <v>0</v>
      </c>
      <c r="EQ41" s="48">
        <v>0</v>
      </c>
      <c r="ER41" s="48">
        <v>0</v>
      </c>
      <c r="ES41" s="48">
        <v>0</v>
      </c>
      <c r="ET41" s="48">
        <v>0</v>
      </c>
      <c r="EU41" s="48">
        <v>0</v>
      </c>
      <c r="EV41" s="48">
        <v>0</v>
      </c>
      <c r="EW41" s="48">
        <v>0</v>
      </c>
      <c r="EX41" s="48">
        <v>0</v>
      </c>
      <c r="EY41" s="50">
        <f t="shared" si="1"/>
        <v>66278.02</v>
      </c>
      <c r="EZ41" s="50">
        <v>50404.46</v>
      </c>
      <c r="FA41" s="50">
        <v>15873.56</v>
      </c>
      <c r="FB41" s="19">
        <v>602.70000000000005</v>
      </c>
    </row>
    <row r="42" spans="1:158" s="10" customFormat="1" ht="56.25" x14ac:dyDescent="0.25">
      <c r="A42" s="23" t="s">
        <v>69</v>
      </c>
      <c r="B42" s="46" t="s">
        <v>114</v>
      </c>
      <c r="C42" s="46" t="s">
        <v>93</v>
      </c>
      <c r="D42" s="47">
        <f t="shared" si="0"/>
        <v>495</v>
      </c>
      <c r="E42" s="48">
        <v>86</v>
      </c>
      <c r="F42" s="48">
        <v>302</v>
      </c>
      <c r="G42" s="48">
        <v>0</v>
      </c>
      <c r="H42" s="48">
        <v>0</v>
      </c>
      <c r="I42" s="48">
        <v>0</v>
      </c>
      <c r="J42" s="48">
        <v>0</v>
      </c>
      <c r="K42" s="48">
        <v>0</v>
      </c>
      <c r="L42" s="48">
        <v>0</v>
      </c>
      <c r="M42" s="48">
        <v>0</v>
      </c>
      <c r="N42" s="48">
        <v>0</v>
      </c>
      <c r="O42" s="48">
        <v>0</v>
      </c>
      <c r="P42" s="48">
        <v>0</v>
      </c>
      <c r="Q42" s="48">
        <v>0</v>
      </c>
      <c r="R42" s="48">
        <v>0</v>
      </c>
      <c r="S42" s="48">
        <v>0</v>
      </c>
      <c r="T42" s="48">
        <v>0</v>
      </c>
      <c r="U42" s="48">
        <v>107</v>
      </c>
      <c r="V42" s="48">
        <v>0</v>
      </c>
      <c r="W42" s="48">
        <v>0</v>
      </c>
      <c r="X42" s="48">
        <v>0</v>
      </c>
      <c r="Y42" s="48">
        <v>0</v>
      </c>
      <c r="Z42" s="48">
        <v>0</v>
      </c>
      <c r="AA42" s="48">
        <v>0</v>
      </c>
      <c r="AB42" s="48">
        <v>0</v>
      </c>
      <c r="AC42" s="48">
        <v>0</v>
      </c>
      <c r="AD42" s="48">
        <v>0</v>
      </c>
      <c r="AE42" s="48">
        <v>0</v>
      </c>
      <c r="AF42" s="48">
        <v>0</v>
      </c>
      <c r="AG42" s="48">
        <v>0</v>
      </c>
      <c r="AH42" s="48">
        <v>0</v>
      </c>
      <c r="AI42" s="48">
        <v>0</v>
      </c>
      <c r="AJ42" s="48">
        <v>0</v>
      </c>
      <c r="AK42" s="48">
        <v>0</v>
      </c>
      <c r="AL42" s="48">
        <v>0</v>
      </c>
      <c r="AM42" s="48">
        <v>0</v>
      </c>
      <c r="AN42" s="48">
        <v>0</v>
      </c>
      <c r="AO42" s="48">
        <v>0</v>
      </c>
      <c r="AP42" s="48">
        <v>0</v>
      </c>
      <c r="AQ42" s="48">
        <v>0</v>
      </c>
      <c r="AR42" s="48">
        <v>0</v>
      </c>
      <c r="AS42" s="48">
        <v>0</v>
      </c>
      <c r="AT42" s="48">
        <v>0</v>
      </c>
      <c r="AU42" s="48">
        <v>0</v>
      </c>
      <c r="AV42" s="48">
        <v>0</v>
      </c>
      <c r="AW42" s="48">
        <v>0</v>
      </c>
      <c r="AX42" s="48">
        <v>0</v>
      </c>
      <c r="AY42" s="48">
        <v>0</v>
      </c>
      <c r="AZ42" s="48">
        <v>0</v>
      </c>
      <c r="BA42" s="48">
        <v>0</v>
      </c>
      <c r="BB42" s="48">
        <v>0</v>
      </c>
      <c r="BC42" s="48">
        <v>0</v>
      </c>
      <c r="BD42" s="48">
        <v>0</v>
      </c>
      <c r="BE42" s="48">
        <v>0</v>
      </c>
      <c r="BF42" s="48">
        <v>0</v>
      </c>
      <c r="BG42" s="48">
        <v>0</v>
      </c>
      <c r="BH42" s="48">
        <v>0</v>
      </c>
      <c r="BI42" s="48">
        <v>0</v>
      </c>
      <c r="BJ42" s="48">
        <v>0</v>
      </c>
      <c r="BK42" s="48">
        <v>0</v>
      </c>
      <c r="BL42" s="48">
        <v>0</v>
      </c>
      <c r="BM42" s="48">
        <v>0</v>
      </c>
      <c r="BN42" s="48">
        <v>0</v>
      </c>
      <c r="BO42" s="48">
        <v>0</v>
      </c>
      <c r="BP42" s="48">
        <v>0</v>
      </c>
      <c r="BQ42" s="48">
        <v>0</v>
      </c>
      <c r="BR42" s="48">
        <v>0</v>
      </c>
      <c r="BS42" s="48">
        <v>0</v>
      </c>
      <c r="BT42" s="48">
        <v>0</v>
      </c>
      <c r="BU42" s="48">
        <v>0</v>
      </c>
      <c r="BV42" s="48">
        <v>0</v>
      </c>
      <c r="BW42" s="48">
        <v>0</v>
      </c>
      <c r="BX42" s="48">
        <v>0</v>
      </c>
      <c r="BY42" s="48">
        <v>0</v>
      </c>
      <c r="BZ42" s="48">
        <v>0</v>
      </c>
      <c r="CA42" s="48">
        <v>0</v>
      </c>
      <c r="CB42" s="48">
        <v>0</v>
      </c>
      <c r="CC42" s="48">
        <v>0</v>
      </c>
      <c r="CD42" s="48">
        <v>0</v>
      </c>
      <c r="CE42" s="48">
        <v>0</v>
      </c>
      <c r="CF42" s="48">
        <v>0</v>
      </c>
      <c r="CG42" s="48">
        <v>0</v>
      </c>
      <c r="CH42" s="48">
        <v>0</v>
      </c>
      <c r="CI42" s="48">
        <v>0</v>
      </c>
      <c r="CJ42" s="48">
        <v>0</v>
      </c>
      <c r="CK42" s="48">
        <v>0</v>
      </c>
      <c r="CL42" s="48">
        <v>0</v>
      </c>
      <c r="CM42" s="48">
        <v>0</v>
      </c>
      <c r="CN42" s="48">
        <v>0</v>
      </c>
      <c r="CO42" s="48">
        <v>0</v>
      </c>
      <c r="CP42" s="48">
        <v>0</v>
      </c>
      <c r="CQ42" s="48">
        <v>0</v>
      </c>
      <c r="CR42" s="48">
        <v>0</v>
      </c>
      <c r="CS42" s="48">
        <v>0</v>
      </c>
      <c r="CT42" s="48">
        <v>0</v>
      </c>
      <c r="CU42" s="48">
        <v>0</v>
      </c>
      <c r="CV42" s="48">
        <v>0</v>
      </c>
      <c r="CW42" s="48">
        <v>0</v>
      </c>
      <c r="CX42" s="48">
        <v>0</v>
      </c>
      <c r="CY42" s="48">
        <v>0</v>
      </c>
      <c r="CZ42" s="48">
        <v>0</v>
      </c>
      <c r="DA42" s="48">
        <v>0</v>
      </c>
      <c r="DB42" s="48">
        <v>0</v>
      </c>
      <c r="DC42" s="48">
        <v>0</v>
      </c>
      <c r="DD42" s="48">
        <v>0</v>
      </c>
      <c r="DE42" s="48">
        <v>0</v>
      </c>
      <c r="DF42" s="48">
        <v>0</v>
      </c>
      <c r="DG42" s="48">
        <v>0</v>
      </c>
      <c r="DH42" s="48">
        <v>0</v>
      </c>
      <c r="DI42" s="48">
        <v>0</v>
      </c>
      <c r="DJ42" s="48">
        <v>0</v>
      </c>
      <c r="DK42" s="48">
        <v>0</v>
      </c>
      <c r="DL42" s="48">
        <v>0</v>
      </c>
      <c r="DM42" s="48">
        <v>0</v>
      </c>
      <c r="DN42" s="48">
        <v>0</v>
      </c>
      <c r="DO42" s="48">
        <v>0</v>
      </c>
      <c r="DP42" s="48">
        <v>0</v>
      </c>
      <c r="DQ42" s="48">
        <v>0</v>
      </c>
      <c r="DR42" s="48">
        <v>0</v>
      </c>
      <c r="DS42" s="48">
        <v>0</v>
      </c>
      <c r="DT42" s="48">
        <v>0</v>
      </c>
      <c r="DU42" s="48">
        <v>0</v>
      </c>
      <c r="DV42" s="48">
        <v>0</v>
      </c>
      <c r="DW42" s="48">
        <v>0</v>
      </c>
      <c r="DX42" s="48">
        <v>0</v>
      </c>
      <c r="DY42" s="48">
        <v>0</v>
      </c>
      <c r="DZ42" s="48">
        <v>0</v>
      </c>
      <c r="EA42" s="48">
        <v>0</v>
      </c>
      <c r="EB42" s="48">
        <v>0</v>
      </c>
      <c r="EC42" s="48">
        <v>0</v>
      </c>
      <c r="ED42" s="48">
        <v>0</v>
      </c>
      <c r="EE42" s="48">
        <v>0</v>
      </c>
      <c r="EF42" s="48">
        <v>0</v>
      </c>
      <c r="EG42" s="48">
        <v>0</v>
      </c>
      <c r="EH42" s="48">
        <v>0</v>
      </c>
      <c r="EI42" s="48">
        <v>0</v>
      </c>
      <c r="EJ42" s="48">
        <v>0</v>
      </c>
      <c r="EK42" s="48">
        <v>0</v>
      </c>
      <c r="EL42" s="48">
        <v>0</v>
      </c>
      <c r="EM42" s="48">
        <v>0</v>
      </c>
      <c r="EN42" s="48">
        <v>0</v>
      </c>
      <c r="EO42" s="48">
        <v>0</v>
      </c>
      <c r="EP42" s="48">
        <v>0</v>
      </c>
      <c r="EQ42" s="48">
        <v>0</v>
      </c>
      <c r="ER42" s="48">
        <v>0</v>
      </c>
      <c r="ES42" s="48">
        <v>0</v>
      </c>
      <c r="ET42" s="48">
        <v>0</v>
      </c>
      <c r="EU42" s="48">
        <v>0</v>
      </c>
      <c r="EV42" s="48">
        <v>0</v>
      </c>
      <c r="EW42" s="48">
        <v>0</v>
      </c>
      <c r="EX42" s="48">
        <v>0</v>
      </c>
      <c r="EY42" s="50">
        <f t="shared" si="1"/>
        <v>46571.270000000004</v>
      </c>
      <c r="EZ42" s="50">
        <v>34024.800000000003</v>
      </c>
      <c r="FA42" s="50">
        <v>12546.47</v>
      </c>
      <c r="FB42" s="19">
        <v>494.3</v>
      </c>
    </row>
    <row r="43" spans="1:158" s="10" customFormat="1" ht="56.25" x14ac:dyDescent="0.25">
      <c r="A43" s="23" t="s">
        <v>70</v>
      </c>
      <c r="B43" s="46" t="s">
        <v>115</v>
      </c>
      <c r="C43" s="46" t="s">
        <v>93</v>
      </c>
      <c r="D43" s="47">
        <f t="shared" si="0"/>
        <v>135</v>
      </c>
      <c r="E43" s="48">
        <v>27</v>
      </c>
      <c r="F43" s="48">
        <v>108</v>
      </c>
      <c r="G43" s="48">
        <v>0</v>
      </c>
      <c r="H43" s="48">
        <v>0</v>
      </c>
      <c r="I43" s="48">
        <v>0</v>
      </c>
      <c r="J43" s="48">
        <v>0</v>
      </c>
      <c r="K43" s="48">
        <v>0</v>
      </c>
      <c r="L43" s="48">
        <v>0</v>
      </c>
      <c r="M43" s="48">
        <v>0</v>
      </c>
      <c r="N43" s="48">
        <v>0</v>
      </c>
      <c r="O43" s="48">
        <v>0</v>
      </c>
      <c r="P43" s="48">
        <v>0</v>
      </c>
      <c r="Q43" s="48">
        <v>0</v>
      </c>
      <c r="R43" s="48">
        <v>0</v>
      </c>
      <c r="S43" s="48">
        <v>0</v>
      </c>
      <c r="T43" s="48">
        <v>0</v>
      </c>
      <c r="U43" s="48">
        <v>0</v>
      </c>
      <c r="V43" s="48">
        <v>0</v>
      </c>
      <c r="W43" s="48">
        <v>0</v>
      </c>
      <c r="X43" s="48">
        <v>0</v>
      </c>
      <c r="Y43" s="48">
        <v>0</v>
      </c>
      <c r="Z43" s="48">
        <v>0</v>
      </c>
      <c r="AA43" s="48">
        <v>0</v>
      </c>
      <c r="AB43" s="48">
        <v>0</v>
      </c>
      <c r="AC43" s="48">
        <v>0</v>
      </c>
      <c r="AD43" s="48">
        <v>0</v>
      </c>
      <c r="AE43" s="48">
        <v>0</v>
      </c>
      <c r="AF43" s="48">
        <v>0</v>
      </c>
      <c r="AG43" s="48">
        <v>0</v>
      </c>
      <c r="AH43" s="48">
        <v>0</v>
      </c>
      <c r="AI43" s="48">
        <v>0</v>
      </c>
      <c r="AJ43" s="48">
        <v>0</v>
      </c>
      <c r="AK43" s="48">
        <v>0</v>
      </c>
      <c r="AL43" s="48">
        <v>0</v>
      </c>
      <c r="AM43" s="48">
        <v>0</v>
      </c>
      <c r="AN43" s="48">
        <v>0</v>
      </c>
      <c r="AO43" s="48">
        <v>0</v>
      </c>
      <c r="AP43" s="48">
        <v>0</v>
      </c>
      <c r="AQ43" s="48">
        <v>0</v>
      </c>
      <c r="AR43" s="48">
        <v>0</v>
      </c>
      <c r="AS43" s="48">
        <v>0</v>
      </c>
      <c r="AT43" s="48">
        <v>0</v>
      </c>
      <c r="AU43" s="48">
        <v>0</v>
      </c>
      <c r="AV43" s="48">
        <v>0</v>
      </c>
      <c r="AW43" s="48">
        <v>0</v>
      </c>
      <c r="AX43" s="48">
        <v>0</v>
      </c>
      <c r="AY43" s="48">
        <v>0</v>
      </c>
      <c r="AZ43" s="48">
        <v>0</v>
      </c>
      <c r="BA43" s="48">
        <v>0</v>
      </c>
      <c r="BB43" s="48">
        <v>0</v>
      </c>
      <c r="BC43" s="48">
        <v>0</v>
      </c>
      <c r="BD43" s="48">
        <v>0</v>
      </c>
      <c r="BE43" s="48">
        <v>0</v>
      </c>
      <c r="BF43" s="48">
        <v>0</v>
      </c>
      <c r="BG43" s="48">
        <v>0</v>
      </c>
      <c r="BH43" s="48">
        <v>0</v>
      </c>
      <c r="BI43" s="48">
        <v>0</v>
      </c>
      <c r="BJ43" s="48">
        <v>0</v>
      </c>
      <c r="BK43" s="48">
        <v>0</v>
      </c>
      <c r="BL43" s="48">
        <v>0</v>
      </c>
      <c r="BM43" s="48">
        <v>0</v>
      </c>
      <c r="BN43" s="48">
        <v>0</v>
      </c>
      <c r="BO43" s="48">
        <v>0</v>
      </c>
      <c r="BP43" s="48">
        <v>0</v>
      </c>
      <c r="BQ43" s="48">
        <v>0</v>
      </c>
      <c r="BR43" s="48">
        <v>0</v>
      </c>
      <c r="BS43" s="48">
        <v>0</v>
      </c>
      <c r="BT43" s="48">
        <v>0</v>
      </c>
      <c r="BU43" s="48">
        <v>0</v>
      </c>
      <c r="BV43" s="48">
        <v>0</v>
      </c>
      <c r="BW43" s="48">
        <v>0</v>
      </c>
      <c r="BX43" s="48">
        <v>0</v>
      </c>
      <c r="BY43" s="48">
        <v>0</v>
      </c>
      <c r="BZ43" s="48">
        <v>0</v>
      </c>
      <c r="CA43" s="48">
        <v>0</v>
      </c>
      <c r="CB43" s="48">
        <v>0</v>
      </c>
      <c r="CC43" s="48">
        <v>0</v>
      </c>
      <c r="CD43" s="48">
        <v>0</v>
      </c>
      <c r="CE43" s="48">
        <v>0</v>
      </c>
      <c r="CF43" s="48">
        <v>0</v>
      </c>
      <c r="CG43" s="48">
        <v>0</v>
      </c>
      <c r="CH43" s="48">
        <v>0</v>
      </c>
      <c r="CI43" s="48">
        <v>0</v>
      </c>
      <c r="CJ43" s="48">
        <v>0</v>
      </c>
      <c r="CK43" s="48">
        <v>0</v>
      </c>
      <c r="CL43" s="48">
        <v>0</v>
      </c>
      <c r="CM43" s="48">
        <v>0</v>
      </c>
      <c r="CN43" s="48">
        <v>0</v>
      </c>
      <c r="CO43" s="48">
        <v>0</v>
      </c>
      <c r="CP43" s="48">
        <v>0</v>
      </c>
      <c r="CQ43" s="48">
        <v>0</v>
      </c>
      <c r="CR43" s="48">
        <v>0</v>
      </c>
      <c r="CS43" s="48">
        <v>0</v>
      </c>
      <c r="CT43" s="48">
        <v>0</v>
      </c>
      <c r="CU43" s="48">
        <v>0</v>
      </c>
      <c r="CV43" s="48">
        <v>0</v>
      </c>
      <c r="CW43" s="48">
        <v>0</v>
      </c>
      <c r="CX43" s="48">
        <v>0</v>
      </c>
      <c r="CY43" s="48">
        <v>0</v>
      </c>
      <c r="CZ43" s="48">
        <v>0</v>
      </c>
      <c r="DA43" s="48">
        <v>0</v>
      </c>
      <c r="DB43" s="48">
        <v>0</v>
      </c>
      <c r="DC43" s="48">
        <v>0</v>
      </c>
      <c r="DD43" s="48">
        <v>0</v>
      </c>
      <c r="DE43" s="48">
        <v>0</v>
      </c>
      <c r="DF43" s="48">
        <v>0</v>
      </c>
      <c r="DG43" s="48">
        <v>0</v>
      </c>
      <c r="DH43" s="48">
        <v>0</v>
      </c>
      <c r="DI43" s="48">
        <v>0</v>
      </c>
      <c r="DJ43" s="48">
        <v>0</v>
      </c>
      <c r="DK43" s="48">
        <v>0</v>
      </c>
      <c r="DL43" s="48">
        <v>0</v>
      </c>
      <c r="DM43" s="48">
        <v>0</v>
      </c>
      <c r="DN43" s="48">
        <v>0</v>
      </c>
      <c r="DO43" s="48">
        <v>0</v>
      </c>
      <c r="DP43" s="48">
        <v>0</v>
      </c>
      <c r="DQ43" s="48">
        <v>0</v>
      </c>
      <c r="DR43" s="48">
        <v>0</v>
      </c>
      <c r="DS43" s="48">
        <v>0</v>
      </c>
      <c r="DT43" s="48">
        <v>0</v>
      </c>
      <c r="DU43" s="48">
        <v>0</v>
      </c>
      <c r="DV43" s="48">
        <v>0</v>
      </c>
      <c r="DW43" s="48">
        <v>0</v>
      </c>
      <c r="DX43" s="48">
        <v>0</v>
      </c>
      <c r="DY43" s="48">
        <v>0</v>
      </c>
      <c r="DZ43" s="48">
        <v>0</v>
      </c>
      <c r="EA43" s="48">
        <v>0</v>
      </c>
      <c r="EB43" s="48">
        <v>0</v>
      </c>
      <c r="EC43" s="48">
        <v>0</v>
      </c>
      <c r="ED43" s="48">
        <v>0</v>
      </c>
      <c r="EE43" s="48">
        <v>0</v>
      </c>
      <c r="EF43" s="48">
        <v>0</v>
      </c>
      <c r="EG43" s="48">
        <v>0</v>
      </c>
      <c r="EH43" s="48">
        <v>0</v>
      </c>
      <c r="EI43" s="48">
        <v>0</v>
      </c>
      <c r="EJ43" s="48">
        <v>0</v>
      </c>
      <c r="EK43" s="48">
        <v>0</v>
      </c>
      <c r="EL43" s="48">
        <v>0</v>
      </c>
      <c r="EM43" s="48">
        <v>0</v>
      </c>
      <c r="EN43" s="48">
        <v>0</v>
      </c>
      <c r="EO43" s="48">
        <v>0</v>
      </c>
      <c r="EP43" s="48">
        <v>0</v>
      </c>
      <c r="EQ43" s="48">
        <v>0</v>
      </c>
      <c r="ER43" s="48">
        <v>0</v>
      </c>
      <c r="ES43" s="48">
        <v>0</v>
      </c>
      <c r="ET43" s="48">
        <v>0</v>
      </c>
      <c r="EU43" s="48">
        <v>0</v>
      </c>
      <c r="EV43" s="48">
        <v>0</v>
      </c>
      <c r="EW43" s="48">
        <v>0</v>
      </c>
      <c r="EX43" s="48">
        <v>0</v>
      </c>
      <c r="EY43" s="50">
        <f t="shared" si="1"/>
        <v>9363.130000000001</v>
      </c>
      <c r="EZ43" s="50">
        <v>7117.96</v>
      </c>
      <c r="FA43" s="50">
        <v>2245.17</v>
      </c>
      <c r="FB43" s="19">
        <v>137.6</v>
      </c>
    </row>
    <row r="44" spans="1:158" s="10" customFormat="1" ht="75" x14ac:dyDescent="0.25">
      <c r="A44" s="23" t="s">
        <v>71</v>
      </c>
      <c r="B44" s="46" t="s">
        <v>116</v>
      </c>
      <c r="C44" s="46" t="s">
        <v>93</v>
      </c>
      <c r="D44" s="47">
        <f t="shared" si="0"/>
        <v>420</v>
      </c>
      <c r="E44" s="48">
        <v>61</v>
      </c>
      <c r="F44" s="48">
        <v>347</v>
      </c>
      <c r="G44" s="48">
        <v>0</v>
      </c>
      <c r="H44" s="48">
        <v>0</v>
      </c>
      <c r="I44" s="48">
        <v>0</v>
      </c>
      <c r="J44" s="48">
        <v>0</v>
      </c>
      <c r="K44" s="48">
        <v>0</v>
      </c>
      <c r="L44" s="48">
        <v>0</v>
      </c>
      <c r="M44" s="48">
        <v>0</v>
      </c>
      <c r="N44" s="48">
        <v>0</v>
      </c>
      <c r="O44" s="48">
        <v>0</v>
      </c>
      <c r="P44" s="48">
        <v>0</v>
      </c>
      <c r="Q44" s="48">
        <v>0</v>
      </c>
      <c r="R44" s="48">
        <v>0</v>
      </c>
      <c r="S44" s="48">
        <v>0</v>
      </c>
      <c r="T44" s="48">
        <v>0</v>
      </c>
      <c r="U44" s="48">
        <v>0</v>
      </c>
      <c r="V44" s="48">
        <v>0</v>
      </c>
      <c r="W44" s="48">
        <v>0</v>
      </c>
      <c r="X44" s="48">
        <v>0</v>
      </c>
      <c r="Y44" s="48">
        <v>0</v>
      </c>
      <c r="Z44" s="48">
        <v>0</v>
      </c>
      <c r="AA44" s="48">
        <v>0</v>
      </c>
      <c r="AB44" s="48">
        <v>0</v>
      </c>
      <c r="AC44" s="48">
        <v>0</v>
      </c>
      <c r="AD44" s="48">
        <v>0</v>
      </c>
      <c r="AE44" s="48">
        <v>12</v>
      </c>
      <c r="AF44" s="48">
        <v>0</v>
      </c>
      <c r="AG44" s="48">
        <v>0</v>
      </c>
      <c r="AH44" s="48">
        <v>0</v>
      </c>
      <c r="AI44" s="48">
        <v>0</v>
      </c>
      <c r="AJ44" s="48">
        <v>0</v>
      </c>
      <c r="AK44" s="48">
        <v>0</v>
      </c>
      <c r="AL44" s="48">
        <v>0</v>
      </c>
      <c r="AM44" s="48">
        <v>0</v>
      </c>
      <c r="AN44" s="48">
        <v>0</v>
      </c>
      <c r="AO44" s="48">
        <v>0</v>
      </c>
      <c r="AP44" s="48">
        <v>0</v>
      </c>
      <c r="AQ44" s="48">
        <v>0</v>
      </c>
      <c r="AR44" s="48">
        <v>0</v>
      </c>
      <c r="AS44" s="48">
        <v>0</v>
      </c>
      <c r="AT44" s="48">
        <v>0</v>
      </c>
      <c r="AU44" s="48">
        <v>0</v>
      </c>
      <c r="AV44" s="48">
        <v>0</v>
      </c>
      <c r="AW44" s="48">
        <v>0</v>
      </c>
      <c r="AX44" s="48">
        <v>0</v>
      </c>
      <c r="AY44" s="48">
        <v>0</v>
      </c>
      <c r="AZ44" s="48">
        <v>0</v>
      </c>
      <c r="BA44" s="48">
        <v>0</v>
      </c>
      <c r="BB44" s="48">
        <v>0</v>
      </c>
      <c r="BC44" s="48">
        <v>0</v>
      </c>
      <c r="BD44" s="48">
        <v>0</v>
      </c>
      <c r="BE44" s="48">
        <v>0</v>
      </c>
      <c r="BF44" s="48">
        <v>0</v>
      </c>
      <c r="BG44" s="48">
        <v>0</v>
      </c>
      <c r="BH44" s="48">
        <v>0</v>
      </c>
      <c r="BI44" s="48">
        <v>0</v>
      </c>
      <c r="BJ44" s="48">
        <v>0</v>
      </c>
      <c r="BK44" s="48">
        <v>0</v>
      </c>
      <c r="BL44" s="48">
        <v>0</v>
      </c>
      <c r="BM44" s="48">
        <v>0</v>
      </c>
      <c r="BN44" s="48">
        <v>0</v>
      </c>
      <c r="BO44" s="48">
        <v>0</v>
      </c>
      <c r="BP44" s="48">
        <v>0</v>
      </c>
      <c r="BQ44" s="48">
        <v>0</v>
      </c>
      <c r="BR44" s="48">
        <v>0</v>
      </c>
      <c r="BS44" s="48">
        <v>0</v>
      </c>
      <c r="BT44" s="48">
        <v>0</v>
      </c>
      <c r="BU44" s="48">
        <v>0</v>
      </c>
      <c r="BV44" s="48">
        <v>0</v>
      </c>
      <c r="BW44" s="48">
        <v>0</v>
      </c>
      <c r="BX44" s="48">
        <v>0</v>
      </c>
      <c r="BY44" s="48">
        <v>0</v>
      </c>
      <c r="BZ44" s="48">
        <v>0</v>
      </c>
      <c r="CA44" s="48">
        <v>0</v>
      </c>
      <c r="CB44" s="48">
        <v>0</v>
      </c>
      <c r="CC44" s="48">
        <v>0</v>
      </c>
      <c r="CD44" s="48">
        <v>0</v>
      </c>
      <c r="CE44" s="48">
        <v>0</v>
      </c>
      <c r="CF44" s="48">
        <v>0</v>
      </c>
      <c r="CG44" s="48">
        <v>0</v>
      </c>
      <c r="CH44" s="48">
        <v>0</v>
      </c>
      <c r="CI44" s="48">
        <v>0</v>
      </c>
      <c r="CJ44" s="48">
        <v>0</v>
      </c>
      <c r="CK44" s="48">
        <v>0</v>
      </c>
      <c r="CL44" s="48">
        <v>0</v>
      </c>
      <c r="CM44" s="48">
        <v>0</v>
      </c>
      <c r="CN44" s="48">
        <v>0</v>
      </c>
      <c r="CO44" s="48">
        <v>0</v>
      </c>
      <c r="CP44" s="48">
        <v>0</v>
      </c>
      <c r="CQ44" s="48">
        <v>0</v>
      </c>
      <c r="CR44" s="48">
        <v>0</v>
      </c>
      <c r="CS44" s="48">
        <v>0</v>
      </c>
      <c r="CT44" s="48">
        <v>0</v>
      </c>
      <c r="CU44" s="48">
        <v>0</v>
      </c>
      <c r="CV44" s="48">
        <v>0</v>
      </c>
      <c r="CW44" s="48">
        <v>0</v>
      </c>
      <c r="CX44" s="48">
        <v>0</v>
      </c>
      <c r="CY44" s="48">
        <v>0</v>
      </c>
      <c r="CZ44" s="48">
        <v>0</v>
      </c>
      <c r="DA44" s="48">
        <v>0</v>
      </c>
      <c r="DB44" s="48">
        <v>0</v>
      </c>
      <c r="DC44" s="48">
        <v>0</v>
      </c>
      <c r="DD44" s="48">
        <v>0</v>
      </c>
      <c r="DE44" s="48">
        <v>0</v>
      </c>
      <c r="DF44" s="48">
        <v>0</v>
      </c>
      <c r="DG44" s="48">
        <v>0</v>
      </c>
      <c r="DH44" s="48">
        <v>0</v>
      </c>
      <c r="DI44" s="48">
        <v>0</v>
      </c>
      <c r="DJ44" s="48">
        <v>0</v>
      </c>
      <c r="DK44" s="48">
        <v>0</v>
      </c>
      <c r="DL44" s="48">
        <v>0</v>
      </c>
      <c r="DM44" s="48">
        <v>0</v>
      </c>
      <c r="DN44" s="48">
        <v>0</v>
      </c>
      <c r="DO44" s="48">
        <v>0</v>
      </c>
      <c r="DP44" s="48">
        <v>0</v>
      </c>
      <c r="DQ44" s="48">
        <v>0</v>
      </c>
      <c r="DR44" s="48">
        <v>0</v>
      </c>
      <c r="DS44" s="48">
        <v>0</v>
      </c>
      <c r="DT44" s="48">
        <v>0</v>
      </c>
      <c r="DU44" s="48">
        <v>0</v>
      </c>
      <c r="DV44" s="48">
        <v>0</v>
      </c>
      <c r="DW44" s="48">
        <v>0</v>
      </c>
      <c r="DX44" s="48">
        <v>0</v>
      </c>
      <c r="DY44" s="48">
        <v>0</v>
      </c>
      <c r="DZ44" s="48">
        <v>0</v>
      </c>
      <c r="EA44" s="48">
        <v>0</v>
      </c>
      <c r="EB44" s="48">
        <v>0</v>
      </c>
      <c r="EC44" s="48">
        <v>0</v>
      </c>
      <c r="ED44" s="48">
        <v>0</v>
      </c>
      <c r="EE44" s="48">
        <v>0</v>
      </c>
      <c r="EF44" s="48">
        <v>0</v>
      </c>
      <c r="EG44" s="48">
        <v>0</v>
      </c>
      <c r="EH44" s="48">
        <v>0</v>
      </c>
      <c r="EI44" s="48">
        <v>0</v>
      </c>
      <c r="EJ44" s="48">
        <v>0</v>
      </c>
      <c r="EK44" s="48">
        <v>0</v>
      </c>
      <c r="EL44" s="48">
        <v>0</v>
      </c>
      <c r="EM44" s="48">
        <v>0</v>
      </c>
      <c r="EN44" s="48">
        <v>0</v>
      </c>
      <c r="EO44" s="48">
        <v>0</v>
      </c>
      <c r="EP44" s="48">
        <v>0</v>
      </c>
      <c r="EQ44" s="48">
        <v>0</v>
      </c>
      <c r="ER44" s="48">
        <v>0</v>
      </c>
      <c r="ES44" s="48">
        <v>0</v>
      </c>
      <c r="ET44" s="48">
        <v>0</v>
      </c>
      <c r="EU44" s="48">
        <v>0</v>
      </c>
      <c r="EV44" s="48">
        <v>0</v>
      </c>
      <c r="EW44" s="48">
        <v>0</v>
      </c>
      <c r="EX44" s="48">
        <v>0</v>
      </c>
      <c r="EY44" s="50">
        <f t="shared" si="1"/>
        <v>36569.31</v>
      </c>
      <c r="EZ44" s="50">
        <v>27028.31</v>
      </c>
      <c r="FA44" s="50">
        <v>9541</v>
      </c>
      <c r="FB44" s="19">
        <v>412.6</v>
      </c>
    </row>
    <row r="45" spans="1:158" s="10" customFormat="1" ht="56.25" x14ac:dyDescent="0.25">
      <c r="A45" s="23" t="s">
        <v>72</v>
      </c>
      <c r="B45" s="46" t="s">
        <v>117</v>
      </c>
      <c r="C45" s="46" t="s">
        <v>93</v>
      </c>
      <c r="D45" s="47">
        <f t="shared" si="0"/>
        <v>150</v>
      </c>
      <c r="E45" s="48">
        <v>0</v>
      </c>
      <c r="F45" s="48">
        <v>150</v>
      </c>
      <c r="G45" s="48">
        <v>0</v>
      </c>
      <c r="H45" s="48">
        <v>0</v>
      </c>
      <c r="I45" s="48">
        <v>0</v>
      </c>
      <c r="J45" s="48">
        <v>0</v>
      </c>
      <c r="K45" s="48">
        <v>0</v>
      </c>
      <c r="L45" s="48">
        <v>0</v>
      </c>
      <c r="M45" s="48">
        <v>0</v>
      </c>
      <c r="N45" s="48">
        <v>0</v>
      </c>
      <c r="O45" s="48">
        <v>0</v>
      </c>
      <c r="P45" s="48">
        <v>0</v>
      </c>
      <c r="Q45" s="48">
        <v>0</v>
      </c>
      <c r="R45" s="48">
        <v>0</v>
      </c>
      <c r="S45" s="48">
        <v>0</v>
      </c>
      <c r="T45" s="48">
        <v>0</v>
      </c>
      <c r="U45" s="48">
        <v>0</v>
      </c>
      <c r="V45" s="48">
        <v>0</v>
      </c>
      <c r="W45" s="48">
        <v>0</v>
      </c>
      <c r="X45" s="48">
        <v>0</v>
      </c>
      <c r="Y45" s="48">
        <v>0</v>
      </c>
      <c r="Z45" s="48">
        <v>0</v>
      </c>
      <c r="AA45" s="48">
        <v>0</v>
      </c>
      <c r="AB45" s="48">
        <v>0</v>
      </c>
      <c r="AC45" s="48">
        <v>0</v>
      </c>
      <c r="AD45" s="48">
        <v>0</v>
      </c>
      <c r="AE45" s="48">
        <v>0</v>
      </c>
      <c r="AF45" s="48">
        <v>0</v>
      </c>
      <c r="AG45" s="48">
        <v>0</v>
      </c>
      <c r="AH45" s="48">
        <v>0</v>
      </c>
      <c r="AI45" s="48">
        <v>0</v>
      </c>
      <c r="AJ45" s="48">
        <v>0</v>
      </c>
      <c r="AK45" s="48">
        <v>0</v>
      </c>
      <c r="AL45" s="48">
        <v>0</v>
      </c>
      <c r="AM45" s="48">
        <v>0</v>
      </c>
      <c r="AN45" s="48">
        <v>0</v>
      </c>
      <c r="AO45" s="48">
        <v>0</v>
      </c>
      <c r="AP45" s="48">
        <v>0</v>
      </c>
      <c r="AQ45" s="48">
        <v>0</v>
      </c>
      <c r="AR45" s="48">
        <v>0</v>
      </c>
      <c r="AS45" s="48">
        <v>0</v>
      </c>
      <c r="AT45" s="48">
        <v>0</v>
      </c>
      <c r="AU45" s="48">
        <v>0</v>
      </c>
      <c r="AV45" s="48">
        <v>0</v>
      </c>
      <c r="AW45" s="48">
        <v>0</v>
      </c>
      <c r="AX45" s="48">
        <v>0</v>
      </c>
      <c r="AY45" s="48">
        <v>0</v>
      </c>
      <c r="AZ45" s="48">
        <v>0</v>
      </c>
      <c r="BA45" s="48">
        <v>0</v>
      </c>
      <c r="BB45" s="48">
        <v>0</v>
      </c>
      <c r="BC45" s="48">
        <v>0</v>
      </c>
      <c r="BD45" s="48">
        <v>0</v>
      </c>
      <c r="BE45" s="48">
        <v>0</v>
      </c>
      <c r="BF45" s="48">
        <v>0</v>
      </c>
      <c r="BG45" s="48">
        <v>0</v>
      </c>
      <c r="BH45" s="48">
        <v>0</v>
      </c>
      <c r="BI45" s="48">
        <v>0</v>
      </c>
      <c r="BJ45" s="48">
        <v>0</v>
      </c>
      <c r="BK45" s="48">
        <v>0</v>
      </c>
      <c r="BL45" s="48">
        <v>0</v>
      </c>
      <c r="BM45" s="48">
        <v>0</v>
      </c>
      <c r="BN45" s="48">
        <v>0</v>
      </c>
      <c r="BO45" s="48">
        <v>0</v>
      </c>
      <c r="BP45" s="48">
        <v>0</v>
      </c>
      <c r="BQ45" s="48">
        <v>0</v>
      </c>
      <c r="BR45" s="48">
        <v>0</v>
      </c>
      <c r="BS45" s="48">
        <v>0</v>
      </c>
      <c r="BT45" s="48">
        <v>0</v>
      </c>
      <c r="BU45" s="48">
        <v>0</v>
      </c>
      <c r="BV45" s="48">
        <v>0</v>
      </c>
      <c r="BW45" s="48">
        <v>0</v>
      </c>
      <c r="BX45" s="48">
        <v>0</v>
      </c>
      <c r="BY45" s="48">
        <v>0</v>
      </c>
      <c r="BZ45" s="48">
        <v>0</v>
      </c>
      <c r="CA45" s="48">
        <v>0</v>
      </c>
      <c r="CB45" s="48">
        <v>0</v>
      </c>
      <c r="CC45" s="48">
        <v>0</v>
      </c>
      <c r="CD45" s="48">
        <v>0</v>
      </c>
      <c r="CE45" s="48">
        <v>0</v>
      </c>
      <c r="CF45" s="48">
        <v>0</v>
      </c>
      <c r="CG45" s="48">
        <v>0</v>
      </c>
      <c r="CH45" s="48">
        <v>0</v>
      </c>
      <c r="CI45" s="48">
        <v>0</v>
      </c>
      <c r="CJ45" s="48">
        <v>0</v>
      </c>
      <c r="CK45" s="48">
        <v>0</v>
      </c>
      <c r="CL45" s="48">
        <v>0</v>
      </c>
      <c r="CM45" s="48">
        <v>0</v>
      </c>
      <c r="CN45" s="48">
        <v>0</v>
      </c>
      <c r="CO45" s="48">
        <v>0</v>
      </c>
      <c r="CP45" s="48">
        <v>0</v>
      </c>
      <c r="CQ45" s="48">
        <v>0</v>
      </c>
      <c r="CR45" s="48">
        <v>0</v>
      </c>
      <c r="CS45" s="48">
        <v>0</v>
      </c>
      <c r="CT45" s="48">
        <v>0</v>
      </c>
      <c r="CU45" s="48">
        <v>0</v>
      </c>
      <c r="CV45" s="48">
        <v>0</v>
      </c>
      <c r="CW45" s="48">
        <v>0</v>
      </c>
      <c r="CX45" s="48">
        <v>0</v>
      </c>
      <c r="CY45" s="48">
        <v>0</v>
      </c>
      <c r="CZ45" s="48">
        <v>0</v>
      </c>
      <c r="DA45" s="48">
        <v>0</v>
      </c>
      <c r="DB45" s="48">
        <v>0</v>
      </c>
      <c r="DC45" s="48">
        <v>0</v>
      </c>
      <c r="DD45" s="48">
        <v>0</v>
      </c>
      <c r="DE45" s="48">
        <v>0</v>
      </c>
      <c r="DF45" s="48">
        <v>0</v>
      </c>
      <c r="DG45" s="48">
        <v>0</v>
      </c>
      <c r="DH45" s="48">
        <v>0</v>
      </c>
      <c r="DI45" s="48">
        <v>0</v>
      </c>
      <c r="DJ45" s="48">
        <v>0</v>
      </c>
      <c r="DK45" s="48">
        <v>0</v>
      </c>
      <c r="DL45" s="48">
        <v>0</v>
      </c>
      <c r="DM45" s="48">
        <v>0</v>
      </c>
      <c r="DN45" s="48">
        <v>0</v>
      </c>
      <c r="DO45" s="48">
        <v>0</v>
      </c>
      <c r="DP45" s="48">
        <v>0</v>
      </c>
      <c r="DQ45" s="48">
        <v>0</v>
      </c>
      <c r="DR45" s="48">
        <v>0</v>
      </c>
      <c r="DS45" s="48">
        <v>0</v>
      </c>
      <c r="DT45" s="48">
        <v>0</v>
      </c>
      <c r="DU45" s="48">
        <v>0</v>
      </c>
      <c r="DV45" s="48">
        <v>0</v>
      </c>
      <c r="DW45" s="48">
        <v>0</v>
      </c>
      <c r="DX45" s="48">
        <v>0</v>
      </c>
      <c r="DY45" s="48">
        <v>0</v>
      </c>
      <c r="DZ45" s="48">
        <v>0</v>
      </c>
      <c r="EA45" s="48">
        <v>0</v>
      </c>
      <c r="EB45" s="48">
        <v>0</v>
      </c>
      <c r="EC45" s="48">
        <v>0</v>
      </c>
      <c r="ED45" s="48">
        <v>0</v>
      </c>
      <c r="EE45" s="48">
        <v>0</v>
      </c>
      <c r="EF45" s="48">
        <v>0</v>
      </c>
      <c r="EG45" s="48">
        <v>0</v>
      </c>
      <c r="EH45" s="48">
        <v>0</v>
      </c>
      <c r="EI45" s="48">
        <v>0</v>
      </c>
      <c r="EJ45" s="48">
        <v>0</v>
      </c>
      <c r="EK45" s="48">
        <v>0</v>
      </c>
      <c r="EL45" s="48">
        <v>0</v>
      </c>
      <c r="EM45" s="48">
        <v>0</v>
      </c>
      <c r="EN45" s="48">
        <v>0</v>
      </c>
      <c r="EO45" s="48">
        <v>0</v>
      </c>
      <c r="EP45" s="48">
        <v>0</v>
      </c>
      <c r="EQ45" s="48">
        <v>0</v>
      </c>
      <c r="ER45" s="48">
        <v>0</v>
      </c>
      <c r="ES45" s="48">
        <v>0</v>
      </c>
      <c r="ET45" s="48">
        <v>0</v>
      </c>
      <c r="EU45" s="48">
        <v>0</v>
      </c>
      <c r="EV45" s="48">
        <v>0</v>
      </c>
      <c r="EW45" s="48">
        <v>0</v>
      </c>
      <c r="EX45" s="48">
        <v>0</v>
      </c>
      <c r="EY45" s="50">
        <f t="shared" si="1"/>
        <v>11475.29</v>
      </c>
      <c r="EZ45" s="50">
        <v>8337.94</v>
      </c>
      <c r="FA45" s="50">
        <v>3137.35</v>
      </c>
      <c r="FB45" s="19">
        <v>146.4</v>
      </c>
    </row>
    <row r="46" spans="1:158" s="10" customFormat="1" ht="56.25" x14ac:dyDescent="0.25">
      <c r="A46" s="23" t="s">
        <v>73</v>
      </c>
      <c r="B46" s="46" t="s">
        <v>118</v>
      </c>
      <c r="C46" s="46" t="s">
        <v>93</v>
      </c>
      <c r="D46" s="47">
        <f t="shared" si="0"/>
        <v>410</v>
      </c>
      <c r="E46" s="48">
        <v>85</v>
      </c>
      <c r="F46" s="48">
        <v>293</v>
      </c>
      <c r="G46" s="48">
        <v>0</v>
      </c>
      <c r="H46" s="48">
        <v>0</v>
      </c>
      <c r="I46" s="48">
        <v>0</v>
      </c>
      <c r="J46" s="48">
        <v>0</v>
      </c>
      <c r="K46" s="48">
        <v>0</v>
      </c>
      <c r="L46" s="48">
        <v>0</v>
      </c>
      <c r="M46" s="48">
        <v>0</v>
      </c>
      <c r="N46" s="48">
        <v>0</v>
      </c>
      <c r="O46" s="48">
        <v>0</v>
      </c>
      <c r="P46" s="48">
        <v>0</v>
      </c>
      <c r="Q46" s="48">
        <v>0</v>
      </c>
      <c r="R46" s="48">
        <v>0</v>
      </c>
      <c r="S46" s="48">
        <v>0</v>
      </c>
      <c r="T46" s="48">
        <v>0</v>
      </c>
      <c r="U46" s="48">
        <v>32</v>
      </c>
      <c r="V46" s="48">
        <v>0</v>
      </c>
      <c r="W46" s="48">
        <v>0</v>
      </c>
      <c r="X46" s="48">
        <v>0</v>
      </c>
      <c r="Y46" s="48">
        <v>0</v>
      </c>
      <c r="Z46" s="48">
        <v>0</v>
      </c>
      <c r="AA46" s="48">
        <v>0</v>
      </c>
      <c r="AB46" s="48">
        <v>0</v>
      </c>
      <c r="AC46" s="48">
        <v>0</v>
      </c>
      <c r="AD46" s="48">
        <v>0</v>
      </c>
      <c r="AE46" s="48">
        <v>0</v>
      </c>
      <c r="AF46" s="48">
        <v>0</v>
      </c>
      <c r="AG46" s="48">
        <v>0</v>
      </c>
      <c r="AH46" s="48">
        <v>0</v>
      </c>
      <c r="AI46" s="48">
        <v>0</v>
      </c>
      <c r="AJ46" s="48">
        <v>0</v>
      </c>
      <c r="AK46" s="48">
        <v>0</v>
      </c>
      <c r="AL46" s="48">
        <v>0</v>
      </c>
      <c r="AM46" s="48">
        <v>0</v>
      </c>
      <c r="AN46" s="48">
        <v>0</v>
      </c>
      <c r="AO46" s="48">
        <v>0</v>
      </c>
      <c r="AP46" s="48">
        <v>0</v>
      </c>
      <c r="AQ46" s="48">
        <v>0</v>
      </c>
      <c r="AR46" s="48">
        <v>0</v>
      </c>
      <c r="AS46" s="48">
        <v>0</v>
      </c>
      <c r="AT46" s="48">
        <v>0</v>
      </c>
      <c r="AU46" s="48">
        <v>0</v>
      </c>
      <c r="AV46" s="48">
        <v>0</v>
      </c>
      <c r="AW46" s="48">
        <v>0</v>
      </c>
      <c r="AX46" s="48">
        <v>0</v>
      </c>
      <c r="AY46" s="48">
        <v>0</v>
      </c>
      <c r="AZ46" s="48">
        <v>0</v>
      </c>
      <c r="BA46" s="48">
        <v>0</v>
      </c>
      <c r="BB46" s="48">
        <v>0</v>
      </c>
      <c r="BC46" s="48">
        <v>0</v>
      </c>
      <c r="BD46" s="48">
        <v>0</v>
      </c>
      <c r="BE46" s="48">
        <v>0</v>
      </c>
      <c r="BF46" s="48">
        <v>0</v>
      </c>
      <c r="BG46" s="48">
        <v>0</v>
      </c>
      <c r="BH46" s="48">
        <v>0</v>
      </c>
      <c r="BI46" s="48">
        <v>0</v>
      </c>
      <c r="BJ46" s="48">
        <v>0</v>
      </c>
      <c r="BK46" s="48">
        <v>0</v>
      </c>
      <c r="BL46" s="48">
        <v>0</v>
      </c>
      <c r="BM46" s="48">
        <v>0</v>
      </c>
      <c r="BN46" s="48">
        <v>0</v>
      </c>
      <c r="BO46" s="48">
        <v>0</v>
      </c>
      <c r="BP46" s="48">
        <v>0</v>
      </c>
      <c r="BQ46" s="48">
        <v>0</v>
      </c>
      <c r="BR46" s="48">
        <v>0</v>
      </c>
      <c r="BS46" s="48">
        <v>0</v>
      </c>
      <c r="BT46" s="48">
        <v>0</v>
      </c>
      <c r="BU46" s="48">
        <v>0</v>
      </c>
      <c r="BV46" s="48">
        <v>0</v>
      </c>
      <c r="BW46" s="48">
        <v>0</v>
      </c>
      <c r="BX46" s="48">
        <v>0</v>
      </c>
      <c r="BY46" s="48">
        <v>0</v>
      </c>
      <c r="BZ46" s="48">
        <v>0</v>
      </c>
      <c r="CA46" s="48">
        <v>0</v>
      </c>
      <c r="CB46" s="48">
        <v>0</v>
      </c>
      <c r="CC46" s="48">
        <v>0</v>
      </c>
      <c r="CD46" s="48">
        <v>0</v>
      </c>
      <c r="CE46" s="48">
        <v>0</v>
      </c>
      <c r="CF46" s="48">
        <v>0</v>
      </c>
      <c r="CG46" s="48">
        <v>0</v>
      </c>
      <c r="CH46" s="48">
        <v>0</v>
      </c>
      <c r="CI46" s="48">
        <v>0</v>
      </c>
      <c r="CJ46" s="48">
        <v>0</v>
      </c>
      <c r="CK46" s="48">
        <v>0</v>
      </c>
      <c r="CL46" s="48">
        <v>0</v>
      </c>
      <c r="CM46" s="48">
        <v>0</v>
      </c>
      <c r="CN46" s="48">
        <v>0</v>
      </c>
      <c r="CO46" s="48">
        <v>0</v>
      </c>
      <c r="CP46" s="48">
        <v>0</v>
      </c>
      <c r="CQ46" s="48">
        <v>0</v>
      </c>
      <c r="CR46" s="48">
        <v>0</v>
      </c>
      <c r="CS46" s="48">
        <v>0</v>
      </c>
      <c r="CT46" s="48">
        <v>0</v>
      </c>
      <c r="CU46" s="48">
        <v>0</v>
      </c>
      <c r="CV46" s="48">
        <v>0</v>
      </c>
      <c r="CW46" s="48">
        <v>0</v>
      </c>
      <c r="CX46" s="48">
        <v>0</v>
      </c>
      <c r="CY46" s="48">
        <v>0</v>
      </c>
      <c r="CZ46" s="48">
        <v>0</v>
      </c>
      <c r="DA46" s="48">
        <v>0</v>
      </c>
      <c r="DB46" s="48">
        <v>0</v>
      </c>
      <c r="DC46" s="48">
        <v>0</v>
      </c>
      <c r="DD46" s="48">
        <v>0</v>
      </c>
      <c r="DE46" s="48">
        <v>0</v>
      </c>
      <c r="DF46" s="48">
        <v>0</v>
      </c>
      <c r="DG46" s="48">
        <v>0</v>
      </c>
      <c r="DH46" s="48">
        <v>0</v>
      </c>
      <c r="DI46" s="48">
        <v>0</v>
      </c>
      <c r="DJ46" s="48">
        <v>0</v>
      </c>
      <c r="DK46" s="48">
        <v>0</v>
      </c>
      <c r="DL46" s="48">
        <v>0</v>
      </c>
      <c r="DM46" s="48">
        <v>0</v>
      </c>
      <c r="DN46" s="48">
        <v>0</v>
      </c>
      <c r="DO46" s="48">
        <v>0</v>
      </c>
      <c r="DP46" s="48">
        <v>0</v>
      </c>
      <c r="DQ46" s="48">
        <v>0</v>
      </c>
      <c r="DR46" s="48">
        <v>0</v>
      </c>
      <c r="DS46" s="48">
        <v>0</v>
      </c>
      <c r="DT46" s="48">
        <v>0</v>
      </c>
      <c r="DU46" s="48">
        <v>0</v>
      </c>
      <c r="DV46" s="48">
        <v>0</v>
      </c>
      <c r="DW46" s="48">
        <v>0</v>
      </c>
      <c r="DX46" s="48">
        <v>0</v>
      </c>
      <c r="DY46" s="48">
        <v>0</v>
      </c>
      <c r="DZ46" s="48">
        <v>0</v>
      </c>
      <c r="EA46" s="48">
        <v>0</v>
      </c>
      <c r="EB46" s="48">
        <v>0</v>
      </c>
      <c r="EC46" s="48">
        <v>0</v>
      </c>
      <c r="ED46" s="48">
        <v>0</v>
      </c>
      <c r="EE46" s="48">
        <v>0</v>
      </c>
      <c r="EF46" s="48">
        <v>0</v>
      </c>
      <c r="EG46" s="48">
        <v>0</v>
      </c>
      <c r="EH46" s="48">
        <v>0</v>
      </c>
      <c r="EI46" s="48">
        <v>0</v>
      </c>
      <c r="EJ46" s="48">
        <v>0</v>
      </c>
      <c r="EK46" s="48">
        <v>0</v>
      </c>
      <c r="EL46" s="48">
        <v>0</v>
      </c>
      <c r="EM46" s="48">
        <v>0</v>
      </c>
      <c r="EN46" s="48">
        <v>0</v>
      </c>
      <c r="EO46" s="48">
        <v>0</v>
      </c>
      <c r="EP46" s="48">
        <v>0</v>
      </c>
      <c r="EQ46" s="48">
        <v>0</v>
      </c>
      <c r="ER46" s="48">
        <v>0</v>
      </c>
      <c r="ES46" s="48">
        <v>0</v>
      </c>
      <c r="ET46" s="48">
        <v>0</v>
      </c>
      <c r="EU46" s="48">
        <v>0</v>
      </c>
      <c r="EV46" s="48">
        <v>0</v>
      </c>
      <c r="EW46" s="48">
        <v>0</v>
      </c>
      <c r="EX46" s="48">
        <v>0</v>
      </c>
      <c r="EY46" s="50">
        <f t="shared" si="1"/>
        <v>36710.410000000003</v>
      </c>
      <c r="EZ46" s="50">
        <v>27017.41</v>
      </c>
      <c r="FA46" s="50">
        <v>9693</v>
      </c>
      <c r="FB46" s="19">
        <v>401.6</v>
      </c>
    </row>
    <row r="47" spans="1:158" s="10" customFormat="1" ht="56.25" x14ac:dyDescent="0.25">
      <c r="A47" s="23" t="s">
        <v>74</v>
      </c>
      <c r="B47" s="46" t="s">
        <v>119</v>
      </c>
      <c r="C47" s="46" t="s">
        <v>93</v>
      </c>
      <c r="D47" s="47">
        <f t="shared" si="0"/>
        <v>93</v>
      </c>
      <c r="E47" s="48">
        <v>0</v>
      </c>
      <c r="F47" s="48">
        <v>93</v>
      </c>
      <c r="G47" s="48">
        <v>0</v>
      </c>
      <c r="H47" s="48">
        <v>0</v>
      </c>
      <c r="I47" s="48">
        <v>0</v>
      </c>
      <c r="J47" s="48">
        <v>0</v>
      </c>
      <c r="K47" s="48">
        <v>0</v>
      </c>
      <c r="L47" s="48">
        <v>0</v>
      </c>
      <c r="M47" s="48">
        <v>0</v>
      </c>
      <c r="N47" s="48">
        <v>0</v>
      </c>
      <c r="O47" s="48">
        <v>0</v>
      </c>
      <c r="P47" s="48">
        <v>0</v>
      </c>
      <c r="Q47" s="48">
        <v>0</v>
      </c>
      <c r="R47" s="48">
        <v>0</v>
      </c>
      <c r="S47" s="48">
        <v>0</v>
      </c>
      <c r="T47" s="48">
        <v>0</v>
      </c>
      <c r="U47" s="48">
        <v>0</v>
      </c>
      <c r="V47" s="48">
        <v>0</v>
      </c>
      <c r="W47" s="48">
        <v>0</v>
      </c>
      <c r="X47" s="48">
        <v>0</v>
      </c>
      <c r="Y47" s="48">
        <v>0</v>
      </c>
      <c r="Z47" s="48">
        <v>0</v>
      </c>
      <c r="AA47" s="48">
        <v>0</v>
      </c>
      <c r="AB47" s="48">
        <v>0</v>
      </c>
      <c r="AC47" s="48">
        <v>0</v>
      </c>
      <c r="AD47" s="48">
        <v>0</v>
      </c>
      <c r="AE47" s="48">
        <v>0</v>
      </c>
      <c r="AF47" s="48">
        <v>0</v>
      </c>
      <c r="AG47" s="48">
        <v>0</v>
      </c>
      <c r="AH47" s="48">
        <v>0</v>
      </c>
      <c r="AI47" s="48">
        <v>0</v>
      </c>
      <c r="AJ47" s="48">
        <v>0</v>
      </c>
      <c r="AK47" s="48">
        <v>0</v>
      </c>
      <c r="AL47" s="48">
        <v>0</v>
      </c>
      <c r="AM47" s="48">
        <v>0</v>
      </c>
      <c r="AN47" s="48">
        <v>0</v>
      </c>
      <c r="AO47" s="48">
        <v>0</v>
      </c>
      <c r="AP47" s="48">
        <v>0</v>
      </c>
      <c r="AQ47" s="48">
        <v>0</v>
      </c>
      <c r="AR47" s="48">
        <v>0</v>
      </c>
      <c r="AS47" s="48">
        <v>0</v>
      </c>
      <c r="AT47" s="48">
        <v>0</v>
      </c>
      <c r="AU47" s="48">
        <v>0</v>
      </c>
      <c r="AV47" s="48">
        <v>0</v>
      </c>
      <c r="AW47" s="48">
        <v>0</v>
      </c>
      <c r="AX47" s="48">
        <v>0</v>
      </c>
      <c r="AY47" s="48">
        <v>0</v>
      </c>
      <c r="AZ47" s="48">
        <v>0</v>
      </c>
      <c r="BA47" s="48">
        <v>0</v>
      </c>
      <c r="BB47" s="48">
        <v>0</v>
      </c>
      <c r="BC47" s="48">
        <v>0</v>
      </c>
      <c r="BD47" s="48">
        <v>0</v>
      </c>
      <c r="BE47" s="48">
        <v>0</v>
      </c>
      <c r="BF47" s="48">
        <v>0</v>
      </c>
      <c r="BG47" s="48">
        <v>0</v>
      </c>
      <c r="BH47" s="48">
        <v>0</v>
      </c>
      <c r="BI47" s="48">
        <v>0</v>
      </c>
      <c r="BJ47" s="48">
        <v>0</v>
      </c>
      <c r="BK47" s="48">
        <v>0</v>
      </c>
      <c r="BL47" s="48">
        <v>0</v>
      </c>
      <c r="BM47" s="48">
        <v>0</v>
      </c>
      <c r="BN47" s="48">
        <v>0</v>
      </c>
      <c r="BO47" s="48">
        <v>0</v>
      </c>
      <c r="BP47" s="48">
        <v>0</v>
      </c>
      <c r="BQ47" s="48">
        <v>0</v>
      </c>
      <c r="BR47" s="48">
        <v>0</v>
      </c>
      <c r="BS47" s="48">
        <v>0</v>
      </c>
      <c r="BT47" s="48">
        <v>0</v>
      </c>
      <c r="BU47" s="48">
        <v>0</v>
      </c>
      <c r="BV47" s="48">
        <v>0</v>
      </c>
      <c r="BW47" s="48">
        <v>0</v>
      </c>
      <c r="BX47" s="48">
        <v>0</v>
      </c>
      <c r="BY47" s="48">
        <v>0</v>
      </c>
      <c r="BZ47" s="48">
        <v>0</v>
      </c>
      <c r="CA47" s="48">
        <v>0</v>
      </c>
      <c r="CB47" s="48">
        <v>0</v>
      </c>
      <c r="CC47" s="48">
        <v>0</v>
      </c>
      <c r="CD47" s="48">
        <v>0</v>
      </c>
      <c r="CE47" s="48">
        <v>0</v>
      </c>
      <c r="CF47" s="48">
        <v>0</v>
      </c>
      <c r="CG47" s="48">
        <v>0</v>
      </c>
      <c r="CH47" s="48">
        <v>0</v>
      </c>
      <c r="CI47" s="48">
        <v>0</v>
      </c>
      <c r="CJ47" s="48">
        <v>0</v>
      </c>
      <c r="CK47" s="48">
        <v>0</v>
      </c>
      <c r="CL47" s="48">
        <v>0</v>
      </c>
      <c r="CM47" s="48">
        <v>0</v>
      </c>
      <c r="CN47" s="48">
        <v>0</v>
      </c>
      <c r="CO47" s="48">
        <v>0</v>
      </c>
      <c r="CP47" s="48">
        <v>0</v>
      </c>
      <c r="CQ47" s="48">
        <v>0</v>
      </c>
      <c r="CR47" s="48">
        <v>0</v>
      </c>
      <c r="CS47" s="48">
        <v>0</v>
      </c>
      <c r="CT47" s="48">
        <v>0</v>
      </c>
      <c r="CU47" s="48">
        <v>0</v>
      </c>
      <c r="CV47" s="48">
        <v>0</v>
      </c>
      <c r="CW47" s="48">
        <v>0</v>
      </c>
      <c r="CX47" s="48">
        <v>0</v>
      </c>
      <c r="CY47" s="48">
        <v>0</v>
      </c>
      <c r="CZ47" s="48">
        <v>0</v>
      </c>
      <c r="DA47" s="48">
        <v>0</v>
      </c>
      <c r="DB47" s="48">
        <v>0</v>
      </c>
      <c r="DC47" s="48">
        <v>0</v>
      </c>
      <c r="DD47" s="48">
        <v>0</v>
      </c>
      <c r="DE47" s="48">
        <v>0</v>
      </c>
      <c r="DF47" s="48">
        <v>0</v>
      </c>
      <c r="DG47" s="48">
        <v>0</v>
      </c>
      <c r="DH47" s="48">
        <v>0</v>
      </c>
      <c r="DI47" s="48">
        <v>0</v>
      </c>
      <c r="DJ47" s="48">
        <v>0</v>
      </c>
      <c r="DK47" s="48">
        <v>0</v>
      </c>
      <c r="DL47" s="48">
        <v>0</v>
      </c>
      <c r="DM47" s="48">
        <v>0</v>
      </c>
      <c r="DN47" s="48">
        <v>0</v>
      </c>
      <c r="DO47" s="48">
        <v>0</v>
      </c>
      <c r="DP47" s="48">
        <v>0</v>
      </c>
      <c r="DQ47" s="48">
        <v>0</v>
      </c>
      <c r="DR47" s="48">
        <v>0</v>
      </c>
      <c r="DS47" s="48">
        <v>0</v>
      </c>
      <c r="DT47" s="48">
        <v>0</v>
      </c>
      <c r="DU47" s="48">
        <v>0</v>
      </c>
      <c r="DV47" s="48">
        <v>0</v>
      </c>
      <c r="DW47" s="48">
        <v>0</v>
      </c>
      <c r="DX47" s="48">
        <v>0</v>
      </c>
      <c r="DY47" s="48">
        <v>0</v>
      </c>
      <c r="DZ47" s="48">
        <v>0</v>
      </c>
      <c r="EA47" s="48">
        <v>0</v>
      </c>
      <c r="EB47" s="48">
        <v>0</v>
      </c>
      <c r="EC47" s="48">
        <v>0</v>
      </c>
      <c r="ED47" s="48">
        <v>0</v>
      </c>
      <c r="EE47" s="48">
        <v>0</v>
      </c>
      <c r="EF47" s="48">
        <v>0</v>
      </c>
      <c r="EG47" s="48">
        <v>0</v>
      </c>
      <c r="EH47" s="48">
        <v>0</v>
      </c>
      <c r="EI47" s="48">
        <v>0</v>
      </c>
      <c r="EJ47" s="48">
        <v>0</v>
      </c>
      <c r="EK47" s="48">
        <v>0</v>
      </c>
      <c r="EL47" s="48">
        <v>0</v>
      </c>
      <c r="EM47" s="48">
        <v>0</v>
      </c>
      <c r="EN47" s="48">
        <v>0</v>
      </c>
      <c r="EO47" s="48">
        <v>0</v>
      </c>
      <c r="EP47" s="48">
        <v>0</v>
      </c>
      <c r="EQ47" s="48">
        <v>0</v>
      </c>
      <c r="ER47" s="48">
        <v>0</v>
      </c>
      <c r="ES47" s="48">
        <v>0</v>
      </c>
      <c r="ET47" s="48">
        <v>0</v>
      </c>
      <c r="EU47" s="48">
        <v>0</v>
      </c>
      <c r="EV47" s="48">
        <v>0</v>
      </c>
      <c r="EW47" s="48">
        <v>0</v>
      </c>
      <c r="EX47" s="48">
        <v>0</v>
      </c>
      <c r="EY47" s="50">
        <f t="shared" si="1"/>
        <v>6990.2</v>
      </c>
      <c r="EZ47" s="50">
        <v>5014.2</v>
      </c>
      <c r="FA47" s="50">
        <v>1976</v>
      </c>
      <c r="FB47" s="19">
        <v>84.5</v>
      </c>
    </row>
    <row r="48" spans="1:158" s="10" customFormat="1" ht="75" x14ac:dyDescent="0.25">
      <c r="A48" s="23" t="s">
        <v>75</v>
      </c>
      <c r="B48" s="46" t="s">
        <v>120</v>
      </c>
      <c r="C48" s="46" t="s">
        <v>93</v>
      </c>
      <c r="D48" s="47">
        <f t="shared" si="0"/>
        <v>500</v>
      </c>
      <c r="E48" s="48">
        <v>73</v>
      </c>
      <c r="F48" s="48">
        <v>427</v>
      </c>
      <c r="G48" s="48">
        <v>0</v>
      </c>
      <c r="H48" s="48">
        <v>0</v>
      </c>
      <c r="I48" s="48">
        <v>0</v>
      </c>
      <c r="J48" s="48">
        <v>0</v>
      </c>
      <c r="K48" s="48">
        <v>0</v>
      </c>
      <c r="L48" s="48">
        <v>0</v>
      </c>
      <c r="M48" s="48">
        <v>0</v>
      </c>
      <c r="N48" s="48">
        <v>0</v>
      </c>
      <c r="O48" s="48">
        <v>0</v>
      </c>
      <c r="P48" s="48">
        <v>0</v>
      </c>
      <c r="Q48" s="48">
        <v>0</v>
      </c>
      <c r="R48" s="48">
        <v>0</v>
      </c>
      <c r="S48" s="48">
        <v>0</v>
      </c>
      <c r="T48" s="48">
        <v>0</v>
      </c>
      <c r="U48" s="48">
        <v>0</v>
      </c>
      <c r="V48" s="48">
        <v>0</v>
      </c>
      <c r="W48" s="48">
        <v>0</v>
      </c>
      <c r="X48" s="48">
        <v>0</v>
      </c>
      <c r="Y48" s="48">
        <v>0</v>
      </c>
      <c r="Z48" s="48">
        <v>0</v>
      </c>
      <c r="AA48" s="48">
        <v>0</v>
      </c>
      <c r="AB48" s="48">
        <v>0</v>
      </c>
      <c r="AC48" s="48">
        <v>0</v>
      </c>
      <c r="AD48" s="48">
        <v>0</v>
      </c>
      <c r="AE48" s="48">
        <v>0</v>
      </c>
      <c r="AF48" s="48">
        <v>0</v>
      </c>
      <c r="AG48" s="48">
        <v>0</v>
      </c>
      <c r="AH48" s="48">
        <v>0</v>
      </c>
      <c r="AI48" s="48">
        <v>0</v>
      </c>
      <c r="AJ48" s="48">
        <v>0</v>
      </c>
      <c r="AK48" s="48">
        <v>0</v>
      </c>
      <c r="AL48" s="48">
        <v>0</v>
      </c>
      <c r="AM48" s="48">
        <v>0</v>
      </c>
      <c r="AN48" s="48">
        <v>0</v>
      </c>
      <c r="AO48" s="48">
        <v>0</v>
      </c>
      <c r="AP48" s="48">
        <v>0</v>
      </c>
      <c r="AQ48" s="48">
        <v>0</v>
      </c>
      <c r="AR48" s="48">
        <v>0</v>
      </c>
      <c r="AS48" s="48">
        <v>0</v>
      </c>
      <c r="AT48" s="48">
        <v>0</v>
      </c>
      <c r="AU48" s="48">
        <v>0</v>
      </c>
      <c r="AV48" s="48">
        <v>0</v>
      </c>
      <c r="AW48" s="48">
        <v>0</v>
      </c>
      <c r="AX48" s="48">
        <v>0</v>
      </c>
      <c r="AY48" s="48">
        <v>0</v>
      </c>
      <c r="AZ48" s="48">
        <v>0</v>
      </c>
      <c r="BA48" s="48">
        <v>0</v>
      </c>
      <c r="BB48" s="48">
        <v>0</v>
      </c>
      <c r="BC48" s="48">
        <v>0</v>
      </c>
      <c r="BD48" s="48">
        <v>0</v>
      </c>
      <c r="BE48" s="48">
        <v>0</v>
      </c>
      <c r="BF48" s="48">
        <v>0</v>
      </c>
      <c r="BG48" s="48">
        <v>0</v>
      </c>
      <c r="BH48" s="48">
        <v>0</v>
      </c>
      <c r="BI48" s="48">
        <v>0</v>
      </c>
      <c r="BJ48" s="48">
        <v>0</v>
      </c>
      <c r="BK48" s="48">
        <v>0</v>
      </c>
      <c r="BL48" s="48">
        <v>0</v>
      </c>
      <c r="BM48" s="48">
        <v>0</v>
      </c>
      <c r="BN48" s="48">
        <v>0</v>
      </c>
      <c r="BO48" s="48">
        <v>0</v>
      </c>
      <c r="BP48" s="48">
        <v>0</v>
      </c>
      <c r="BQ48" s="48">
        <v>0</v>
      </c>
      <c r="BR48" s="48">
        <v>0</v>
      </c>
      <c r="BS48" s="48">
        <v>0</v>
      </c>
      <c r="BT48" s="48">
        <v>0</v>
      </c>
      <c r="BU48" s="48">
        <v>0</v>
      </c>
      <c r="BV48" s="48">
        <v>0</v>
      </c>
      <c r="BW48" s="48">
        <v>0</v>
      </c>
      <c r="BX48" s="48">
        <v>0</v>
      </c>
      <c r="BY48" s="48">
        <v>0</v>
      </c>
      <c r="BZ48" s="48">
        <v>0</v>
      </c>
      <c r="CA48" s="48">
        <v>0</v>
      </c>
      <c r="CB48" s="48">
        <v>0</v>
      </c>
      <c r="CC48" s="48">
        <v>0</v>
      </c>
      <c r="CD48" s="48">
        <v>0</v>
      </c>
      <c r="CE48" s="48">
        <v>0</v>
      </c>
      <c r="CF48" s="48">
        <v>0</v>
      </c>
      <c r="CG48" s="48">
        <v>0</v>
      </c>
      <c r="CH48" s="48">
        <v>0</v>
      </c>
      <c r="CI48" s="48">
        <v>0</v>
      </c>
      <c r="CJ48" s="48">
        <v>0</v>
      </c>
      <c r="CK48" s="48">
        <v>0</v>
      </c>
      <c r="CL48" s="48">
        <v>0</v>
      </c>
      <c r="CM48" s="48">
        <v>0</v>
      </c>
      <c r="CN48" s="48">
        <v>0</v>
      </c>
      <c r="CO48" s="48">
        <v>0</v>
      </c>
      <c r="CP48" s="48">
        <v>0</v>
      </c>
      <c r="CQ48" s="48">
        <v>0</v>
      </c>
      <c r="CR48" s="48">
        <v>0</v>
      </c>
      <c r="CS48" s="48">
        <v>0</v>
      </c>
      <c r="CT48" s="48">
        <v>0</v>
      </c>
      <c r="CU48" s="48">
        <v>0</v>
      </c>
      <c r="CV48" s="48">
        <v>0</v>
      </c>
      <c r="CW48" s="48">
        <v>0</v>
      </c>
      <c r="CX48" s="48">
        <v>0</v>
      </c>
      <c r="CY48" s="48">
        <v>0</v>
      </c>
      <c r="CZ48" s="48">
        <v>0</v>
      </c>
      <c r="DA48" s="48">
        <v>0</v>
      </c>
      <c r="DB48" s="48">
        <v>0</v>
      </c>
      <c r="DC48" s="48">
        <v>0</v>
      </c>
      <c r="DD48" s="48">
        <v>0</v>
      </c>
      <c r="DE48" s="48">
        <v>0</v>
      </c>
      <c r="DF48" s="48">
        <v>0</v>
      </c>
      <c r="DG48" s="48">
        <v>0</v>
      </c>
      <c r="DH48" s="48">
        <v>0</v>
      </c>
      <c r="DI48" s="48">
        <v>0</v>
      </c>
      <c r="DJ48" s="48">
        <v>0</v>
      </c>
      <c r="DK48" s="48">
        <v>0</v>
      </c>
      <c r="DL48" s="48">
        <v>0</v>
      </c>
      <c r="DM48" s="48">
        <v>0</v>
      </c>
      <c r="DN48" s="48">
        <v>0</v>
      </c>
      <c r="DO48" s="48">
        <v>0</v>
      </c>
      <c r="DP48" s="48">
        <v>0</v>
      </c>
      <c r="DQ48" s="48">
        <v>0</v>
      </c>
      <c r="DR48" s="48">
        <v>0</v>
      </c>
      <c r="DS48" s="48">
        <v>0</v>
      </c>
      <c r="DT48" s="48">
        <v>0</v>
      </c>
      <c r="DU48" s="48">
        <v>0</v>
      </c>
      <c r="DV48" s="48">
        <v>0</v>
      </c>
      <c r="DW48" s="48">
        <v>0</v>
      </c>
      <c r="DX48" s="48">
        <v>0</v>
      </c>
      <c r="DY48" s="48">
        <v>0</v>
      </c>
      <c r="DZ48" s="48">
        <v>0</v>
      </c>
      <c r="EA48" s="48">
        <v>0</v>
      </c>
      <c r="EB48" s="48">
        <v>0</v>
      </c>
      <c r="EC48" s="48">
        <v>0</v>
      </c>
      <c r="ED48" s="48">
        <v>0</v>
      </c>
      <c r="EE48" s="48">
        <v>0</v>
      </c>
      <c r="EF48" s="48">
        <v>0</v>
      </c>
      <c r="EG48" s="48">
        <v>0</v>
      </c>
      <c r="EH48" s="48">
        <v>0</v>
      </c>
      <c r="EI48" s="48">
        <v>0</v>
      </c>
      <c r="EJ48" s="48">
        <v>0</v>
      </c>
      <c r="EK48" s="48">
        <v>0</v>
      </c>
      <c r="EL48" s="48">
        <v>0</v>
      </c>
      <c r="EM48" s="48">
        <v>0</v>
      </c>
      <c r="EN48" s="48">
        <v>0</v>
      </c>
      <c r="EO48" s="48">
        <v>0</v>
      </c>
      <c r="EP48" s="48">
        <v>0</v>
      </c>
      <c r="EQ48" s="48">
        <v>0</v>
      </c>
      <c r="ER48" s="48">
        <v>0</v>
      </c>
      <c r="ES48" s="48">
        <v>0</v>
      </c>
      <c r="ET48" s="48">
        <v>0</v>
      </c>
      <c r="EU48" s="48">
        <v>0</v>
      </c>
      <c r="EV48" s="48">
        <v>0</v>
      </c>
      <c r="EW48" s="48">
        <v>0</v>
      </c>
      <c r="EX48" s="48">
        <v>0</v>
      </c>
      <c r="EY48" s="50">
        <f t="shared" si="1"/>
        <v>36706.68</v>
      </c>
      <c r="EZ48" s="50">
        <v>26892.68</v>
      </c>
      <c r="FA48" s="50">
        <v>9814</v>
      </c>
      <c r="FB48" s="19">
        <v>487.3</v>
      </c>
    </row>
    <row r="49" spans="1:158" s="10" customFormat="1" ht="75" x14ac:dyDescent="0.25">
      <c r="A49" s="23" t="s">
        <v>76</v>
      </c>
      <c r="B49" s="46" t="s">
        <v>121</v>
      </c>
      <c r="C49" s="46" t="s">
        <v>93</v>
      </c>
      <c r="D49" s="47">
        <f t="shared" si="0"/>
        <v>210</v>
      </c>
      <c r="E49" s="48">
        <v>30</v>
      </c>
      <c r="F49" s="48">
        <v>110</v>
      </c>
      <c r="G49" s="48">
        <v>0</v>
      </c>
      <c r="H49" s="48">
        <v>0</v>
      </c>
      <c r="I49" s="48">
        <v>0</v>
      </c>
      <c r="J49" s="48">
        <v>0</v>
      </c>
      <c r="K49" s="48">
        <v>0</v>
      </c>
      <c r="L49" s="48">
        <v>0</v>
      </c>
      <c r="M49" s="48">
        <v>0</v>
      </c>
      <c r="N49" s="48">
        <v>0</v>
      </c>
      <c r="O49" s="48">
        <v>0</v>
      </c>
      <c r="P49" s="48">
        <v>0</v>
      </c>
      <c r="Q49" s="48">
        <v>0</v>
      </c>
      <c r="R49" s="48">
        <v>0</v>
      </c>
      <c r="S49" s="48">
        <v>0</v>
      </c>
      <c r="T49" s="48">
        <v>25</v>
      </c>
      <c r="U49" s="48">
        <v>15</v>
      </c>
      <c r="V49" s="48">
        <v>15</v>
      </c>
      <c r="W49" s="48">
        <v>0</v>
      </c>
      <c r="X49" s="48">
        <v>0</v>
      </c>
      <c r="Y49" s="48">
        <v>0</v>
      </c>
      <c r="Z49" s="48">
        <v>0</v>
      </c>
      <c r="AA49" s="48">
        <v>0</v>
      </c>
      <c r="AB49" s="48">
        <v>0</v>
      </c>
      <c r="AC49" s="48">
        <v>0</v>
      </c>
      <c r="AD49" s="48">
        <v>0</v>
      </c>
      <c r="AE49" s="48">
        <v>0</v>
      </c>
      <c r="AF49" s="48">
        <v>15</v>
      </c>
      <c r="AG49" s="48">
        <v>0</v>
      </c>
      <c r="AH49" s="48">
        <v>0</v>
      </c>
      <c r="AI49" s="48">
        <v>0</v>
      </c>
      <c r="AJ49" s="48">
        <v>0</v>
      </c>
      <c r="AK49" s="48">
        <v>0</v>
      </c>
      <c r="AL49" s="48">
        <v>0</v>
      </c>
      <c r="AM49" s="48">
        <v>0</v>
      </c>
      <c r="AN49" s="48">
        <v>0</v>
      </c>
      <c r="AO49" s="48">
        <v>0</v>
      </c>
      <c r="AP49" s="48">
        <v>0</v>
      </c>
      <c r="AQ49" s="48">
        <v>0</v>
      </c>
      <c r="AR49" s="48">
        <v>0</v>
      </c>
      <c r="AS49" s="48">
        <v>0</v>
      </c>
      <c r="AT49" s="48">
        <v>0</v>
      </c>
      <c r="AU49" s="48">
        <v>0</v>
      </c>
      <c r="AV49" s="48">
        <v>0</v>
      </c>
      <c r="AW49" s="48">
        <v>0</v>
      </c>
      <c r="AX49" s="48">
        <v>0</v>
      </c>
      <c r="AY49" s="48">
        <v>0</v>
      </c>
      <c r="AZ49" s="48">
        <v>0</v>
      </c>
      <c r="BA49" s="48">
        <v>0</v>
      </c>
      <c r="BB49" s="48">
        <v>0</v>
      </c>
      <c r="BC49" s="48">
        <v>0</v>
      </c>
      <c r="BD49" s="48">
        <v>0</v>
      </c>
      <c r="BE49" s="48">
        <v>0</v>
      </c>
      <c r="BF49" s="48">
        <v>0</v>
      </c>
      <c r="BG49" s="48">
        <v>0</v>
      </c>
      <c r="BH49" s="48">
        <v>0</v>
      </c>
      <c r="BI49" s="48">
        <v>0</v>
      </c>
      <c r="BJ49" s="48">
        <v>0</v>
      </c>
      <c r="BK49" s="48">
        <v>0</v>
      </c>
      <c r="BL49" s="48">
        <v>0</v>
      </c>
      <c r="BM49" s="48">
        <v>0</v>
      </c>
      <c r="BN49" s="48">
        <v>0</v>
      </c>
      <c r="BO49" s="48">
        <v>0</v>
      </c>
      <c r="BP49" s="48">
        <v>0</v>
      </c>
      <c r="BQ49" s="48">
        <v>0</v>
      </c>
      <c r="BR49" s="48">
        <v>0</v>
      </c>
      <c r="BS49" s="48">
        <v>0</v>
      </c>
      <c r="BT49" s="48">
        <v>0</v>
      </c>
      <c r="BU49" s="48">
        <v>0</v>
      </c>
      <c r="BV49" s="48">
        <v>0</v>
      </c>
      <c r="BW49" s="48">
        <v>0</v>
      </c>
      <c r="BX49" s="48">
        <v>0</v>
      </c>
      <c r="BY49" s="48">
        <v>0</v>
      </c>
      <c r="BZ49" s="48">
        <v>0</v>
      </c>
      <c r="CA49" s="48">
        <v>0</v>
      </c>
      <c r="CB49" s="48">
        <v>0</v>
      </c>
      <c r="CC49" s="48">
        <v>0</v>
      </c>
      <c r="CD49" s="48">
        <v>0</v>
      </c>
      <c r="CE49" s="48">
        <v>0</v>
      </c>
      <c r="CF49" s="48">
        <v>0</v>
      </c>
      <c r="CG49" s="48">
        <v>0</v>
      </c>
      <c r="CH49" s="48">
        <v>0</v>
      </c>
      <c r="CI49" s="48">
        <v>0</v>
      </c>
      <c r="CJ49" s="48">
        <v>0</v>
      </c>
      <c r="CK49" s="48">
        <v>0</v>
      </c>
      <c r="CL49" s="48">
        <v>0</v>
      </c>
      <c r="CM49" s="48">
        <v>0</v>
      </c>
      <c r="CN49" s="48">
        <v>0</v>
      </c>
      <c r="CO49" s="48">
        <v>0</v>
      </c>
      <c r="CP49" s="48">
        <v>0</v>
      </c>
      <c r="CQ49" s="48">
        <v>0</v>
      </c>
      <c r="CR49" s="48">
        <v>0</v>
      </c>
      <c r="CS49" s="48">
        <v>0</v>
      </c>
      <c r="CT49" s="48">
        <v>0</v>
      </c>
      <c r="CU49" s="48">
        <v>0</v>
      </c>
      <c r="CV49" s="48">
        <v>0</v>
      </c>
      <c r="CW49" s="48">
        <v>0</v>
      </c>
      <c r="CX49" s="48">
        <v>0</v>
      </c>
      <c r="CY49" s="48">
        <v>0</v>
      </c>
      <c r="CZ49" s="48">
        <v>0</v>
      </c>
      <c r="DA49" s="48">
        <v>0</v>
      </c>
      <c r="DB49" s="48">
        <v>0</v>
      </c>
      <c r="DC49" s="48">
        <v>0</v>
      </c>
      <c r="DD49" s="48">
        <v>0</v>
      </c>
      <c r="DE49" s="48">
        <v>0</v>
      </c>
      <c r="DF49" s="48">
        <v>0</v>
      </c>
      <c r="DG49" s="48">
        <v>0</v>
      </c>
      <c r="DH49" s="48">
        <v>0</v>
      </c>
      <c r="DI49" s="48">
        <v>0</v>
      </c>
      <c r="DJ49" s="48">
        <v>0</v>
      </c>
      <c r="DK49" s="48">
        <v>0</v>
      </c>
      <c r="DL49" s="48">
        <v>0</v>
      </c>
      <c r="DM49" s="48">
        <v>0</v>
      </c>
      <c r="DN49" s="48">
        <v>0</v>
      </c>
      <c r="DO49" s="48">
        <v>0</v>
      </c>
      <c r="DP49" s="48">
        <v>0</v>
      </c>
      <c r="DQ49" s="48">
        <v>0</v>
      </c>
      <c r="DR49" s="48">
        <v>0</v>
      </c>
      <c r="DS49" s="48">
        <v>0</v>
      </c>
      <c r="DT49" s="48">
        <v>0</v>
      </c>
      <c r="DU49" s="48">
        <v>0</v>
      </c>
      <c r="DV49" s="48">
        <v>0</v>
      </c>
      <c r="DW49" s="48">
        <v>0</v>
      </c>
      <c r="DX49" s="48">
        <v>0</v>
      </c>
      <c r="DY49" s="48">
        <v>0</v>
      </c>
      <c r="DZ49" s="48">
        <v>0</v>
      </c>
      <c r="EA49" s="48">
        <v>0</v>
      </c>
      <c r="EB49" s="48">
        <v>0</v>
      </c>
      <c r="EC49" s="48">
        <v>0</v>
      </c>
      <c r="ED49" s="48">
        <v>0</v>
      </c>
      <c r="EE49" s="48">
        <v>0</v>
      </c>
      <c r="EF49" s="48">
        <v>0</v>
      </c>
      <c r="EG49" s="48">
        <v>0</v>
      </c>
      <c r="EH49" s="48">
        <v>0</v>
      </c>
      <c r="EI49" s="48">
        <v>0</v>
      </c>
      <c r="EJ49" s="48">
        <v>0</v>
      </c>
      <c r="EK49" s="48">
        <v>0</v>
      </c>
      <c r="EL49" s="48">
        <v>0</v>
      </c>
      <c r="EM49" s="48">
        <v>0</v>
      </c>
      <c r="EN49" s="48">
        <v>0</v>
      </c>
      <c r="EO49" s="48">
        <v>0</v>
      </c>
      <c r="EP49" s="48">
        <v>0</v>
      </c>
      <c r="EQ49" s="48">
        <v>0</v>
      </c>
      <c r="ER49" s="48">
        <v>0</v>
      </c>
      <c r="ES49" s="48">
        <v>0</v>
      </c>
      <c r="ET49" s="48">
        <v>0</v>
      </c>
      <c r="EU49" s="48">
        <v>0</v>
      </c>
      <c r="EV49" s="48">
        <v>0</v>
      </c>
      <c r="EW49" s="48">
        <v>0</v>
      </c>
      <c r="EX49" s="48">
        <v>0</v>
      </c>
      <c r="EY49" s="50">
        <f t="shared" si="1"/>
        <v>22384.06</v>
      </c>
      <c r="EZ49" s="50">
        <v>17124.09</v>
      </c>
      <c r="FA49" s="50">
        <v>5259.97</v>
      </c>
      <c r="FB49" s="19">
        <v>207.5</v>
      </c>
    </row>
    <row r="50" spans="1:158" s="10" customFormat="1" ht="75" x14ac:dyDescent="0.25">
      <c r="A50" s="23" t="s">
        <v>77</v>
      </c>
      <c r="B50" s="46" t="s">
        <v>122</v>
      </c>
      <c r="C50" s="46" t="s">
        <v>93</v>
      </c>
      <c r="D50" s="47">
        <f t="shared" si="0"/>
        <v>305</v>
      </c>
      <c r="E50" s="48">
        <v>25</v>
      </c>
      <c r="F50" s="48">
        <v>242</v>
      </c>
      <c r="G50" s="48">
        <v>0</v>
      </c>
      <c r="H50" s="48">
        <v>0</v>
      </c>
      <c r="I50" s="48">
        <v>0</v>
      </c>
      <c r="J50" s="48">
        <v>0</v>
      </c>
      <c r="K50" s="48">
        <v>0</v>
      </c>
      <c r="L50" s="48">
        <v>0</v>
      </c>
      <c r="M50" s="48">
        <v>0</v>
      </c>
      <c r="N50" s="48">
        <v>0</v>
      </c>
      <c r="O50" s="48">
        <v>0</v>
      </c>
      <c r="P50" s="48">
        <v>0</v>
      </c>
      <c r="Q50" s="48">
        <v>0</v>
      </c>
      <c r="R50" s="48">
        <v>0</v>
      </c>
      <c r="S50" s="48">
        <v>0</v>
      </c>
      <c r="T50" s="48">
        <v>0</v>
      </c>
      <c r="U50" s="48">
        <v>38</v>
      </c>
      <c r="V50" s="48">
        <v>0</v>
      </c>
      <c r="W50" s="48">
        <v>0</v>
      </c>
      <c r="X50" s="48">
        <v>0</v>
      </c>
      <c r="Y50" s="48">
        <v>0</v>
      </c>
      <c r="Z50" s="48">
        <v>0</v>
      </c>
      <c r="AA50" s="48">
        <v>0</v>
      </c>
      <c r="AB50" s="48">
        <v>0</v>
      </c>
      <c r="AC50" s="48">
        <v>0</v>
      </c>
      <c r="AD50" s="48">
        <v>0</v>
      </c>
      <c r="AE50" s="48">
        <v>0</v>
      </c>
      <c r="AF50" s="48">
        <v>0</v>
      </c>
      <c r="AG50" s="48">
        <v>0</v>
      </c>
      <c r="AH50" s="48">
        <v>0</v>
      </c>
      <c r="AI50" s="48">
        <v>0</v>
      </c>
      <c r="AJ50" s="48">
        <v>0</v>
      </c>
      <c r="AK50" s="48">
        <v>0</v>
      </c>
      <c r="AL50" s="48">
        <v>0</v>
      </c>
      <c r="AM50" s="48">
        <v>0</v>
      </c>
      <c r="AN50" s="48">
        <v>0</v>
      </c>
      <c r="AO50" s="48">
        <v>0</v>
      </c>
      <c r="AP50" s="48">
        <v>0</v>
      </c>
      <c r="AQ50" s="48">
        <v>0</v>
      </c>
      <c r="AR50" s="48">
        <v>0</v>
      </c>
      <c r="AS50" s="48">
        <v>0</v>
      </c>
      <c r="AT50" s="48">
        <v>0</v>
      </c>
      <c r="AU50" s="48">
        <v>0</v>
      </c>
      <c r="AV50" s="48">
        <v>0</v>
      </c>
      <c r="AW50" s="48">
        <v>0</v>
      </c>
      <c r="AX50" s="48">
        <v>0</v>
      </c>
      <c r="AY50" s="48">
        <v>0</v>
      </c>
      <c r="AZ50" s="48">
        <v>0</v>
      </c>
      <c r="BA50" s="48">
        <v>0</v>
      </c>
      <c r="BB50" s="48">
        <v>0</v>
      </c>
      <c r="BC50" s="48">
        <v>0</v>
      </c>
      <c r="BD50" s="48">
        <v>0</v>
      </c>
      <c r="BE50" s="48">
        <v>0</v>
      </c>
      <c r="BF50" s="48">
        <v>0</v>
      </c>
      <c r="BG50" s="48">
        <v>0</v>
      </c>
      <c r="BH50" s="48">
        <v>0</v>
      </c>
      <c r="BI50" s="48">
        <v>0</v>
      </c>
      <c r="BJ50" s="48">
        <v>0</v>
      </c>
      <c r="BK50" s="48">
        <v>0</v>
      </c>
      <c r="BL50" s="48">
        <v>0</v>
      </c>
      <c r="BM50" s="48">
        <v>0</v>
      </c>
      <c r="BN50" s="48">
        <v>0</v>
      </c>
      <c r="BO50" s="48">
        <v>0</v>
      </c>
      <c r="BP50" s="48">
        <v>0</v>
      </c>
      <c r="BQ50" s="48">
        <v>0</v>
      </c>
      <c r="BR50" s="48">
        <v>0</v>
      </c>
      <c r="BS50" s="48">
        <v>0</v>
      </c>
      <c r="BT50" s="48">
        <v>0</v>
      </c>
      <c r="BU50" s="48">
        <v>0</v>
      </c>
      <c r="BV50" s="48">
        <v>0</v>
      </c>
      <c r="BW50" s="48">
        <v>0</v>
      </c>
      <c r="BX50" s="48">
        <v>0</v>
      </c>
      <c r="BY50" s="48">
        <v>0</v>
      </c>
      <c r="BZ50" s="48">
        <v>0</v>
      </c>
      <c r="CA50" s="48">
        <v>0</v>
      </c>
      <c r="CB50" s="48">
        <v>0</v>
      </c>
      <c r="CC50" s="48">
        <v>0</v>
      </c>
      <c r="CD50" s="48">
        <v>0</v>
      </c>
      <c r="CE50" s="48">
        <v>0</v>
      </c>
      <c r="CF50" s="48">
        <v>0</v>
      </c>
      <c r="CG50" s="48">
        <v>0</v>
      </c>
      <c r="CH50" s="48">
        <v>0</v>
      </c>
      <c r="CI50" s="48">
        <v>0</v>
      </c>
      <c r="CJ50" s="48">
        <v>0</v>
      </c>
      <c r="CK50" s="48">
        <v>0</v>
      </c>
      <c r="CL50" s="48">
        <v>0</v>
      </c>
      <c r="CM50" s="48">
        <v>0</v>
      </c>
      <c r="CN50" s="48">
        <v>0</v>
      </c>
      <c r="CO50" s="48">
        <v>0</v>
      </c>
      <c r="CP50" s="48">
        <v>0</v>
      </c>
      <c r="CQ50" s="48">
        <v>0</v>
      </c>
      <c r="CR50" s="48">
        <v>0</v>
      </c>
      <c r="CS50" s="48">
        <v>0</v>
      </c>
      <c r="CT50" s="48">
        <v>0</v>
      </c>
      <c r="CU50" s="48">
        <v>0</v>
      </c>
      <c r="CV50" s="48">
        <v>0</v>
      </c>
      <c r="CW50" s="48">
        <v>0</v>
      </c>
      <c r="CX50" s="48">
        <v>0</v>
      </c>
      <c r="CY50" s="48">
        <v>0</v>
      </c>
      <c r="CZ50" s="48">
        <v>0</v>
      </c>
      <c r="DA50" s="48">
        <v>0</v>
      </c>
      <c r="DB50" s="48">
        <v>0</v>
      </c>
      <c r="DC50" s="48">
        <v>0</v>
      </c>
      <c r="DD50" s="48">
        <v>0</v>
      </c>
      <c r="DE50" s="48">
        <v>0</v>
      </c>
      <c r="DF50" s="48">
        <v>0</v>
      </c>
      <c r="DG50" s="48">
        <v>0</v>
      </c>
      <c r="DH50" s="48">
        <v>0</v>
      </c>
      <c r="DI50" s="48">
        <v>0</v>
      </c>
      <c r="DJ50" s="48">
        <v>0</v>
      </c>
      <c r="DK50" s="48">
        <v>0</v>
      </c>
      <c r="DL50" s="48">
        <v>0</v>
      </c>
      <c r="DM50" s="48">
        <v>0</v>
      </c>
      <c r="DN50" s="48">
        <v>0</v>
      </c>
      <c r="DO50" s="48">
        <v>0</v>
      </c>
      <c r="DP50" s="48">
        <v>0</v>
      </c>
      <c r="DQ50" s="48">
        <v>0</v>
      </c>
      <c r="DR50" s="48">
        <v>0</v>
      </c>
      <c r="DS50" s="48">
        <v>0</v>
      </c>
      <c r="DT50" s="48">
        <v>0</v>
      </c>
      <c r="DU50" s="48">
        <v>0</v>
      </c>
      <c r="DV50" s="48">
        <v>0</v>
      </c>
      <c r="DW50" s="48">
        <v>0</v>
      </c>
      <c r="DX50" s="48">
        <v>0</v>
      </c>
      <c r="DY50" s="48">
        <v>0</v>
      </c>
      <c r="DZ50" s="48">
        <v>0</v>
      </c>
      <c r="EA50" s="48">
        <v>0</v>
      </c>
      <c r="EB50" s="48">
        <v>0</v>
      </c>
      <c r="EC50" s="48">
        <v>0</v>
      </c>
      <c r="ED50" s="48">
        <v>0</v>
      </c>
      <c r="EE50" s="48">
        <v>0</v>
      </c>
      <c r="EF50" s="48">
        <v>0</v>
      </c>
      <c r="EG50" s="48">
        <v>0</v>
      </c>
      <c r="EH50" s="48">
        <v>0</v>
      </c>
      <c r="EI50" s="48">
        <v>0</v>
      </c>
      <c r="EJ50" s="48">
        <v>0</v>
      </c>
      <c r="EK50" s="48">
        <v>0</v>
      </c>
      <c r="EL50" s="48">
        <v>0</v>
      </c>
      <c r="EM50" s="48">
        <v>0</v>
      </c>
      <c r="EN50" s="48">
        <v>0</v>
      </c>
      <c r="EO50" s="48">
        <v>0</v>
      </c>
      <c r="EP50" s="48">
        <v>0</v>
      </c>
      <c r="EQ50" s="48">
        <v>0</v>
      </c>
      <c r="ER50" s="48">
        <v>0</v>
      </c>
      <c r="ES50" s="48">
        <v>0</v>
      </c>
      <c r="ET50" s="48">
        <v>0</v>
      </c>
      <c r="EU50" s="48">
        <v>0</v>
      </c>
      <c r="EV50" s="48">
        <v>0</v>
      </c>
      <c r="EW50" s="48">
        <v>0</v>
      </c>
      <c r="EX50" s="48">
        <v>0</v>
      </c>
      <c r="EY50" s="50">
        <f t="shared" si="1"/>
        <v>26763.89</v>
      </c>
      <c r="EZ50" s="50">
        <v>20473.75</v>
      </c>
      <c r="FA50" s="50">
        <v>6290.14</v>
      </c>
      <c r="FB50" s="19">
        <v>298.39999999999998</v>
      </c>
    </row>
    <row r="51" spans="1:158" s="10" customFormat="1" ht="56.25" x14ac:dyDescent="0.25">
      <c r="A51" s="23" t="s">
        <v>78</v>
      </c>
      <c r="B51" s="46" t="s">
        <v>123</v>
      </c>
      <c r="C51" s="46" t="s">
        <v>93</v>
      </c>
      <c r="D51" s="47">
        <f t="shared" si="0"/>
        <v>243</v>
      </c>
      <c r="E51" s="48">
        <v>26</v>
      </c>
      <c r="F51" s="48">
        <v>192</v>
      </c>
      <c r="G51" s="48">
        <v>0</v>
      </c>
      <c r="H51" s="48">
        <v>0</v>
      </c>
      <c r="I51" s="48">
        <v>0</v>
      </c>
      <c r="J51" s="48">
        <v>0</v>
      </c>
      <c r="K51" s="48">
        <v>0</v>
      </c>
      <c r="L51" s="48">
        <v>0</v>
      </c>
      <c r="M51" s="48">
        <v>0</v>
      </c>
      <c r="N51" s="48">
        <v>0</v>
      </c>
      <c r="O51" s="48">
        <v>0</v>
      </c>
      <c r="P51" s="48">
        <v>0</v>
      </c>
      <c r="Q51" s="48">
        <v>0</v>
      </c>
      <c r="R51" s="48">
        <v>0</v>
      </c>
      <c r="S51" s="48">
        <v>0</v>
      </c>
      <c r="T51" s="48">
        <v>25</v>
      </c>
      <c r="U51" s="48">
        <v>0</v>
      </c>
      <c r="V51" s="48">
        <v>0</v>
      </c>
      <c r="W51" s="48">
        <v>0</v>
      </c>
      <c r="X51" s="48">
        <v>0</v>
      </c>
      <c r="Y51" s="48">
        <v>0</v>
      </c>
      <c r="Z51" s="48">
        <v>0</v>
      </c>
      <c r="AA51" s="48">
        <v>0</v>
      </c>
      <c r="AB51" s="48">
        <v>0</v>
      </c>
      <c r="AC51" s="48">
        <v>0</v>
      </c>
      <c r="AD51" s="48">
        <v>0</v>
      </c>
      <c r="AE51" s="48">
        <v>0</v>
      </c>
      <c r="AF51" s="48">
        <v>0</v>
      </c>
      <c r="AG51" s="48">
        <v>0</v>
      </c>
      <c r="AH51" s="48">
        <v>0</v>
      </c>
      <c r="AI51" s="48">
        <v>0</v>
      </c>
      <c r="AJ51" s="48">
        <v>0</v>
      </c>
      <c r="AK51" s="48">
        <v>0</v>
      </c>
      <c r="AL51" s="48">
        <v>0</v>
      </c>
      <c r="AM51" s="48">
        <v>0</v>
      </c>
      <c r="AN51" s="48">
        <v>0</v>
      </c>
      <c r="AO51" s="48">
        <v>0</v>
      </c>
      <c r="AP51" s="48">
        <v>0</v>
      </c>
      <c r="AQ51" s="48">
        <v>0</v>
      </c>
      <c r="AR51" s="48">
        <v>0</v>
      </c>
      <c r="AS51" s="48">
        <v>0</v>
      </c>
      <c r="AT51" s="48">
        <v>0</v>
      </c>
      <c r="AU51" s="48">
        <v>0</v>
      </c>
      <c r="AV51" s="48">
        <v>0</v>
      </c>
      <c r="AW51" s="48">
        <v>0</v>
      </c>
      <c r="AX51" s="48">
        <v>0</v>
      </c>
      <c r="AY51" s="48">
        <v>0</v>
      </c>
      <c r="AZ51" s="48">
        <v>0</v>
      </c>
      <c r="BA51" s="48">
        <v>0</v>
      </c>
      <c r="BB51" s="48">
        <v>0</v>
      </c>
      <c r="BC51" s="48">
        <v>0</v>
      </c>
      <c r="BD51" s="48">
        <v>0</v>
      </c>
      <c r="BE51" s="48">
        <v>0</v>
      </c>
      <c r="BF51" s="48">
        <v>0</v>
      </c>
      <c r="BG51" s="48">
        <v>0</v>
      </c>
      <c r="BH51" s="48">
        <v>0</v>
      </c>
      <c r="BI51" s="48">
        <v>0</v>
      </c>
      <c r="BJ51" s="48">
        <v>0</v>
      </c>
      <c r="BK51" s="48">
        <v>0</v>
      </c>
      <c r="BL51" s="48">
        <v>0</v>
      </c>
      <c r="BM51" s="48">
        <v>0</v>
      </c>
      <c r="BN51" s="48">
        <v>0</v>
      </c>
      <c r="BO51" s="48">
        <v>0</v>
      </c>
      <c r="BP51" s="48">
        <v>0</v>
      </c>
      <c r="BQ51" s="48">
        <v>0</v>
      </c>
      <c r="BR51" s="48">
        <v>0</v>
      </c>
      <c r="BS51" s="48">
        <v>0</v>
      </c>
      <c r="BT51" s="48">
        <v>0</v>
      </c>
      <c r="BU51" s="48">
        <v>0</v>
      </c>
      <c r="BV51" s="48">
        <v>0</v>
      </c>
      <c r="BW51" s="48">
        <v>0</v>
      </c>
      <c r="BX51" s="48">
        <v>0</v>
      </c>
      <c r="BY51" s="48">
        <v>0</v>
      </c>
      <c r="BZ51" s="48">
        <v>0</v>
      </c>
      <c r="CA51" s="48">
        <v>0</v>
      </c>
      <c r="CB51" s="48">
        <v>0</v>
      </c>
      <c r="CC51" s="48">
        <v>0</v>
      </c>
      <c r="CD51" s="48">
        <v>0</v>
      </c>
      <c r="CE51" s="48">
        <v>0</v>
      </c>
      <c r="CF51" s="48">
        <v>0</v>
      </c>
      <c r="CG51" s="48">
        <v>0</v>
      </c>
      <c r="CH51" s="48">
        <v>0</v>
      </c>
      <c r="CI51" s="48">
        <v>0</v>
      </c>
      <c r="CJ51" s="48">
        <v>0</v>
      </c>
      <c r="CK51" s="48">
        <v>0</v>
      </c>
      <c r="CL51" s="48">
        <v>0</v>
      </c>
      <c r="CM51" s="48">
        <v>0</v>
      </c>
      <c r="CN51" s="48">
        <v>0</v>
      </c>
      <c r="CO51" s="48">
        <v>0</v>
      </c>
      <c r="CP51" s="48">
        <v>0</v>
      </c>
      <c r="CQ51" s="48">
        <v>0</v>
      </c>
      <c r="CR51" s="48">
        <v>0</v>
      </c>
      <c r="CS51" s="48">
        <v>0</v>
      </c>
      <c r="CT51" s="48">
        <v>0</v>
      </c>
      <c r="CU51" s="48">
        <v>0</v>
      </c>
      <c r="CV51" s="48">
        <v>0</v>
      </c>
      <c r="CW51" s="48">
        <v>0</v>
      </c>
      <c r="CX51" s="48">
        <v>0</v>
      </c>
      <c r="CY51" s="48">
        <v>0</v>
      </c>
      <c r="CZ51" s="48">
        <v>0</v>
      </c>
      <c r="DA51" s="48">
        <v>0</v>
      </c>
      <c r="DB51" s="48">
        <v>0</v>
      </c>
      <c r="DC51" s="48">
        <v>0</v>
      </c>
      <c r="DD51" s="48">
        <v>0</v>
      </c>
      <c r="DE51" s="48">
        <v>0</v>
      </c>
      <c r="DF51" s="48">
        <v>0</v>
      </c>
      <c r="DG51" s="48">
        <v>0</v>
      </c>
      <c r="DH51" s="48">
        <v>0</v>
      </c>
      <c r="DI51" s="48">
        <v>0</v>
      </c>
      <c r="DJ51" s="48">
        <v>0</v>
      </c>
      <c r="DK51" s="48">
        <v>0</v>
      </c>
      <c r="DL51" s="48">
        <v>0</v>
      </c>
      <c r="DM51" s="48">
        <v>0</v>
      </c>
      <c r="DN51" s="48">
        <v>0</v>
      </c>
      <c r="DO51" s="48">
        <v>0</v>
      </c>
      <c r="DP51" s="48">
        <v>0</v>
      </c>
      <c r="DQ51" s="48">
        <v>0</v>
      </c>
      <c r="DR51" s="48">
        <v>0</v>
      </c>
      <c r="DS51" s="48">
        <v>0</v>
      </c>
      <c r="DT51" s="48">
        <v>0</v>
      </c>
      <c r="DU51" s="48">
        <v>0</v>
      </c>
      <c r="DV51" s="48">
        <v>0</v>
      </c>
      <c r="DW51" s="48">
        <v>0</v>
      </c>
      <c r="DX51" s="48">
        <v>0</v>
      </c>
      <c r="DY51" s="48">
        <v>0</v>
      </c>
      <c r="DZ51" s="48">
        <v>0</v>
      </c>
      <c r="EA51" s="48">
        <v>0</v>
      </c>
      <c r="EB51" s="48">
        <v>0</v>
      </c>
      <c r="EC51" s="48">
        <v>0</v>
      </c>
      <c r="ED51" s="48">
        <v>0</v>
      </c>
      <c r="EE51" s="48">
        <v>0</v>
      </c>
      <c r="EF51" s="48">
        <v>0</v>
      </c>
      <c r="EG51" s="48">
        <v>0</v>
      </c>
      <c r="EH51" s="48">
        <v>0</v>
      </c>
      <c r="EI51" s="48">
        <v>0</v>
      </c>
      <c r="EJ51" s="48">
        <v>0</v>
      </c>
      <c r="EK51" s="48">
        <v>0</v>
      </c>
      <c r="EL51" s="48">
        <v>0</v>
      </c>
      <c r="EM51" s="48">
        <v>0</v>
      </c>
      <c r="EN51" s="48">
        <v>0</v>
      </c>
      <c r="EO51" s="48">
        <v>0</v>
      </c>
      <c r="EP51" s="48">
        <v>0</v>
      </c>
      <c r="EQ51" s="48">
        <v>0</v>
      </c>
      <c r="ER51" s="48">
        <v>0</v>
      </c>
      <c r="ES51" s="48">
        <v>0</v>
      </c>
      <c r="ET51" s="48">
        <v>0</v>
      </c>
      <c r="EU51" s="48">
        <v>0</v>
      </c>
      <c r="EV51" s="48">
        <v>0</v>
      </c>
      <c r="EW51" s="48">
        <v>0</v>
      </c>
      <c r="EX51" s="48">
        <v>0</v>
      </c>
      <c r="EY51" s="50">
        <f t="shared" si="1"/>
        <v>21809.79</v>
      </c>
      <c r="EZ51" s="50">
        <v>15843.79</v>
      </c>
      <c r="FA51" s="50">
        <v>5966</v>
      </c>
      <c r="FB51" s="19">
        <v>235.2</v>
      </c>
    </row>
    <row r="52" spans="1:158" s="10" customFormat="1" ht="56.25" x14ac:dyDescent="0.25">
      <c r="A52" s="23" t="s">
        <v>79</v>
      </c>
      <c r="B52" s="46" t="s">
        <v>124</v>
      </c>
      <c r="C52" s="46" t="s">
        <v>93</v>
      </c>
      <c r="D52" s="47">
        <f t="shared" si="0"/>
        <v>240</v>
      </c>
      <c r="E52" s="48">
        <v>33</v>
      </c>
      <c r="F52" s="48">
        <v>207</v>
      </c>
      <c r="G52" s="48">
        <v>0</v>
      </c>
      <c r="H52" s="48">
        <v>0</v>
      </c>
      <c r="I52" s="48">
        <v>0</v>
      </c>
      <c r="J52" s="48">
        <v>0</v>
      </c>
      <c r="K52" s="48">
        <v>0</v>
      </c>
      <c r="L52" s="48">
        <v>0</v>
      </c>
      <c r="M52" s="48">
        <v>0</v>
      </c>
      <c r="N52" s="48">
        <v>0</v>
      </c>
      <c r="O52" s="48">
        <v>0</v>
      </c>
      <c r="P52" s="48">
        <v>0</v>
      </c>
      <c r="Q52" s="48">
        <v>0</v>
      </c>
      <c r="R52" s="48">
        <v>0</v>
      </c>
      <c r="S52" s="48">
        <v>0</v>
      </c>
      <c r="T52" s="48">
        <v>0</v>
      </c>
      <c r="U52" s="48">
        <v>0</v>
      </c>
      <c r="V52" s="48">
        <v>0</v>
      </c>
      <c r="W52" s="48">
        <v>0</v>
      </c>
      <c r="X52" s="48">
        <v>0</v>
      </c>
      <c r="Y52" s="48">
        <v>0</v>
      </c>
      <c r="Z52" s="48">
        <v>0</v>
      </c>
      <c r="AA52" s="48">
        <v>0</v>
      </c>
      <c r="AB52" s="48">
        <v>0</v>
      </c>
      <c r="AC52" s="48">
        <v>0</v>
      </c>
      <c r="AD52" s="48">
        <v>0</v>
      </c>
      <c r="AE52" s="48">
        <v>0</v>
      </c>
      <c r="AF52" s="48">
        <v>0</v>
      </c>
      <c r="AG52" s="48">
        <v>0</v>
      </c>
      <c r="AH52" s="48">
        <v>0</v>
      </c>
      <c r="AI52" s="48">
        <v>0</v>
      </c>
      <c r="AJ52" s="48">
        <v>0</v>
      </c>
      <c r="AK52" s="48">
        <v>0</v>
      </c>
      <c r="AL52" s="48">
        <v>0</v>
      </c>
      <c r="AM52" s="48">
        <v>0</v>
      </c>
      <c r="AN52" s="48">
        <v>0</v>
      </c>
      <c r="AO52" s="48">
        <v>0</v>
      </c>
      <c r="AP52" s="48">
        <v>0</v>
      </c>
      <c r="AQ52" s="48">
        <v>0</v>
      </c>
      <c r="AR52" s="48">
        <v>0</v>
      </c>
      <c r="AS52" s="48">
        <v>0</v>
      </c>
      <c r="AT52" s="48">
        <v>0</v>
      </c>
      <c r="AU52" s="48">
        <v>0</v>
      </c>
      <c r="AV52" s="48">
        <v>0</v>
      </c>
      <c r="AW52" s="48">
        <v>0</v>
      </c>
      <c r="AX52" s="48">
        <v>0</v>
      </c>
      <c r="AY52" s="48">
        <v>0</v>
      </c>
      <c r="AZ52" s="48">
        <v>0</v>
      </c>
      <c r="BA52" s="48">
        <v>0</v>
      </c>
      <c r="BB52" s="48">
        <v>0</v>
      </c>
      <c r="BC52" s="48">
        <v>0</v>
      </c>
      <c r="BD52" s="48">
        <v>0</v>
      </c>
      <c r="BE52" s="48">
        <v>0</v>
      </c>
      <c r="BF52" s="48">
        <v>0</v>
      </c>
      <c r="BG52" s="48">
        <v>0</v>
      </c>
      <c r="BH52" s="48">
        <v>0</v>
      </c>
      <c r="BI52" s="48">
        <v>0</v>
      </c>
      <c r="BJ52" s="48">
        <v>0</v>
      </c>
      <c r="BK52" s="48">
        <v>0</v>
      </c>
      <c r="BL52" s="48">
        <v>0</v>
      </c>
      <c r="BM52" s="48">
        <v>0</v>
      </c>
      <c r="BN52" s="48">
        <v>0</v>
      </c>
      <c r="BO52" s="48">
        <v>0</v>
      </c>
      <c r="BP52" s="48">
        <v>0</v>
      </c>
      <c r="BQ52" s="48">
        <v>0</v>
      </c>
      <c r="BR52" s="48">
        <v>0</v>
      </c>
      <c r="BS52" s="48">
        <v>0</v>
      </c>
      <c r="BT52" s="48">
        <v>0</v>
      </c>
      <c r="BU52" s="48">
        <v>0</v>
      </c>
      <c r="BV52" s="48">
        <v>0</v>
      </c>
      <c r="BW52" s="48">
        <v>0</v>
      </c>
      <c r="BX52" s="48">
        <v>0</v>
      </c>
      <c r="BY52" s="48">
        <v>0</v>
      </c>
      <c r="BZ52" s="48">
        <v>0</v>
      </c>
      <c r="CA52" s="48">
        <v>0</v>
      </c>
      <c r="CB52" s="48">
        <v>0</v>
      </c>
      <c r="CC52" s="48">
        <v>0</v>
      </c>
      <c r="CD52" s="48">
        <v>0</v>
      </c>
      <c r="CE52" s="48">
        <v>0</v>
      </c>
      <c r="CF52" s="48">
        <v>0</v>
      </c>
      <c r="CG52" s="48">
        <v>0</v>
      </c>
      <c r="CH52" s="48">
        <v>0</v>
      </c>
      <c r="CI52" s="48">
        <v>0</v>
      </c>
      <c r="CJ52" s="48">
        <v>0</v>
      </c>
      <c r="CK52" s="48">
        <v>0</v>
      </c>
      <c r="CL52" s="48">
        <v>0</v>
      </c>
      <c r="CM52" s="48">
        <v>0</v>
      </c>
      <c r="CN52" s="48">
        <v>0</v>
      </c>
      <c r="CO52" s="48">
        <v>0</v>
      </c>
      <c r="CP52" s="48">
        <v>0</v>
      </c>
      <c r="CQ52" s="48">
        <v>0</v>
      </c>
      <c r="CR52" s="48">
        <v>0</v>
      </c>
      <c r="CS52" s="48">
        <v>0</v>
      </c>
      <c r="CT52" s="48">
        <v>0</v>
      </c>
      <c r="CU52" s="48">
        <v>0</v>
      </c>
      <c r="CV52" s="48">
        <v>0</v>
      </c>
      <c r="CW52" s="48">
        <v>0</v>
      </c>
      <c r="CX52" s="48">
        <v>0</v>
      </c>
      <c r="CY52" s="48">
        <v>0</v>
      </c>
      <c r="CZ52" s="48">
        <v>0</v>
      </c>
      <c r="DA52" s="48">
        <v>0</v>
      </c>
      <c r="DB52" s="48">
        <v>0</v>
      </c>
      <c r="DC52" s="48">
        <v>0</v>
      </c>
      <c r="DD52" s="48">
        <v>0</v>
      </c>
      <c r="DE52" s="48">
        <v>0</v>
      </c>
      <c r="DF52" s="48">
        <v>0</v>
      </c>
      <c r="DG52" s="48">
        <v>0</v>
      </c>
      <c r="DH52" s="48">
        <v>0</v>
      </c>
      <c r="DI52" s="48">
        <v>0</v>
      </c>
      <c r="DJ52" s="48">
        <v>0</v>
      </c>
      <c r="DK52" s="48">
        <v>0</v>
      </c>
      <c r="DL52" s="48">
        <v>0</v>
      </c>
      <c r="DM52" s="48">
        <v>0</v>
      </c>
      <c r="DN52" s="48">
        <v>0</v>
      </c>
      <c r="DO52" s="48">
        <v>0</v>
      </c>
      <c r="DP52" s="48">
        <v>0</v>
      </c>
      <c r="DQ52" s="48">
        <v>0</v>
      </c>
      <c r="DR52" s="48">
        <v>0</v>
      </c>
      <c r="DS52" s="48">
        <v>0</v>
      </c>
      <c r="DT52" s="48">
        <v>0</v>
      </c>
      <c r="DU52" s="48">
        <v>0</v>
      </c>
      <c r="DV52" s="48">
        <v>0</v>
      </c>
      <c r="DW52" s="48">
        <v>0</v>
      </c>
      <c r="DX52" s="48">
        <v>0</v>
      </c>
      <c r="DY52" s="48">
        <v>0</v>
      </c>
      <c r="DZ52" s="48">
        <v>0</v>
      </c>
      <c r="EA52" s="48">
        <v>0</v>
      </c>
      <c r="EB52" s="48">
        <v>0</v>
      </c>
      <c r="EC52" s="48">
        <v>0</v>
      </c>
      <c r="ED52" s="48">
        <v>0</v>
      </c>
      <c r="EE52" s="48">
        <v>0</v>
      </c>
      <c r="EF52" s="48">
        <v>0</v>
      </c>
      <c r="EG52" s="48">
        <v>0</v>
      </c>
      <c r="EH52" s="48">
        <v>0</v>
      </c>
      <c r="EI52" s="48">
        <v>0</v>
      </c>
      <c r="EJ52" s="48">
        <v>0</v>
      </c>
      <c r="EK52" s="48">
        <v>0</v>
      </c>
      <c r="EL52" s="48">
        <v>0</v>
      </c>
      <c r="EM52" s="48">
        <v>0</v>
      </c>
      <c r="EN52" s="48">
        <v>0</v>
      </c>
      <c r="EO52" s="48">
        <v>0</v>
      </c>
      <c r="EP52" s="48">
        <v>0</v>
      </c>
      <c r="EQ52" s="48">
        <v>0</v>
      </c>
      <c r="ER52" s="48">
        <v>0</v>
      </c>
      <c r="ES52" s="48">
        <v>0</v>
      </c>
      <c r="ET52" s="48">
        <v>0</v>
      </c>
      <c r="EU52" s="48">
        <v>0</v>
      </c>
      <c r="EV52" s="48">
        <v>0</v>
      </c>
      <c r="EW52" s="48">
        <v>0</v>
      </c>
      <c r="EX52" s="48">
        <v>0</v>
      </c>
      <c r="EY52" s="50">
        <f t="shared" si="1"/>
        <v>18804.400000000001</v>
      </c>
      <c r="EZ52" s="50">
        <v>14581.55</v>
      </c>
      <c r="FA52" s="50">
        <v>4222.8500000000004</v>
      </c>
      <c r="FB52" s="19">
        <v>239</v>
      </c>
    </row>
    <row r="53" spans="1:158" s="10" customFormat="1" ht="75" x14ac:dyDescent="0.25">
      <c r="A53" s="23" t="s">
        <v>80</v>
      </c>
      <c r="B53" s="46" t="s">
        <v>125</v>
      </c>
      <c r="C53" s="46" t="s">
        <v>93</v>
      </c>
      <c r="D53" s="47">
        <f t="shared" si="0"/>
        <v>310</v>
      </c>
      <c r="E53" s="48">
        <v>20</v>
      </c>
      <c r="F53" s="48">
        <v>262</v>
      </c>
      <c r="G53" s="48">
        <v>0</v>
      </c>
      <c r="H53" s="48">
        <v>0</v>
      </c>
      <c r="I53" s="48">
        <v>0</v>
      </c>
      <c r="J53" s="48">
        <v>0</v>
      </c>
      <c r="K53" s="48">
        <v>0</v>
      </c>
      <c r="L53" s="48">
        <v>0</v>
      </c>
      <c r="M53" s="48">
        <v>0</v>
      </c>
      <c r="N53" s="48">
        <v>0</v>
      </c>
      <c r="O53" s="48">
        <v>0</v>
      </c>
      <c r="P53" s="48">
        <v>0</v>
      </c>
      <c r="Q53" s="48">
        <v>0</v>
      </c>
      <c r="R53" s="48">
        <v>0</v>
      </c>
      <c r="S53" s="48">
        <v>0</v>
      </c>
      <c r="T53" s="48">
        <v>28</v>
      </c>
      <c r="U53" s="48">
        <v>0</v>
      </c>
      <c r="V53" s="48">
        <v>0</v>
      </c>
      <c r="W53" s="48">
        <v>0</v>
      </c>
      <c r="X53" s="48">
        <v>0</v>
      </c>
      <c r="Y53" s="48">
        <v>0</v>
      </c>
      <c r="Z53" s="48">
        <v>0</v>
      </c>
      <c r="AA53" s="48">
        <v>0</v>
      </c>
      <c r="AB53" s="48">
        <v>0</v>
      </c>
      <c r="AC53" s="48">
        <v>0</v>
      </c>
      <c r="AD53" s="48">
        <v>0</v>
      </c>
      <c r="AE53" s="48">
        <v>0</v>
      </c>
      <c r="AF53" s="48">
        <v>0</v>
      </c>
      <c r="AG53" s="48">
        <v>0</v>
      </c>
      <c r="AH53" s="48">
        <v>0</v>
      </c>
      <c r="AI53" s="48">
        <v>0</v>
      </c>
      <c r="AJ53" s="48">
        <v>0</v>
      </c>
      <c r="AK53" s="48">
        <v>0</v>
      </c>
      <c r="AL53" s="48">
        <v>0</v>
      </c>
      <c r="AM53" s="48">
        <v>0</v>
      </c>
      <c r="AN53" s="48">
        <v>0</v>
      </c>
      <c r="AO53" s="48">
        <v>0</v>
      </c>
      <c r="AP53" s="48">
        <v>0</v>
      </c>
      <c r="AQ53" s="48">
        <v>0</v>
      </c>
      <c r="AR53" s="48">
        <v>0</v>
      </c>
      <c r="AS53" s="48">
        <v>0</v>
      </c>
      <c r="AT53" s="48">
        <v>0</v>
      </c>
      <c r="AU53" s="48">
        <v>0</v>
      </c>
      <c r="AV53" s="48">
        <v>0</v>
      </c>
      <c r="AW53" s="48">
        <v>0</v>
      </c>
      <c r="AX53" s="48">
        <v>0</v>
      </c>
      <c r="AY53" s="48">
        <v>0</v>
      </c>
      <c r="AZ53" s="48">
        <v>0</v>
      </c>
      <c r="BA53" s="48">
        <v>0</v>
      </c>
      <c r="BB53" s="48">
        <v>0</v>
      </c>
      <c r="BC53" s="48">
        <v>0</v>
      </c>
      <c r="BD53" s="48">
        <v>0</v>
      </c>
      <c r="BE53" s="48">
        <v>0</v>
      </c>
      <c r="BF53" s="48">
        <v>0</v>
      </c>
      <c r="BG53" s="48">
        <v>0</v>
      </c>
      <c r="BH53" s="48">
        <v>0</v>
      </c>
      <c r="BI53" s="48">
        <v>0</v>
      </c>
      <c r="BJ53" s="48">
        <v>0</v>
      </c>
      <c r="BK53" s="48">
        <v>0</v>
      </c>
      <c r="BL53" s="48">
        <v>0</v>
      </c>
      <c r="BM53" s="48">
        <v>0</v>
      </c>
      <c r="BN53" s="48">
        <v>0</v>
      </c>
      <c r="BO53" s="48">
        <v>0</v>
      </c>
      <c r="BP53" s="48">
        <v>0</v>
      </c>
      <c r="BQ53" s="48">
        <v>0</v>
      </c>
      <c r="BR53" s="48">
        <v>0</v>
      </c>
      <c r="BS53" s="48">
        <v>0</v>
      </c>
      <c r="BT53" s="48">
        <v>0</v>
      </c>
      <c r="BU53" s="48">
        <v>0</v>
      </c>
      <c r="BV53" s="48">
        <v>0</v>
      </c>
      <c r="BW53" s="48">
        <v>0</v>
      </c>
      <c r="BX53" s="48">
        <v>0</v>
      </c>
      <c r="BY53" s="48">
        <v>0</v>
      </c>
      <c r="BZ53" s="48">
        <v>0</v>
      </c>
      <c r="CA53" s="48">
        <v>0</v>
      </c>
      <c r="CB53" s="48">
        <v>0</v>
      </c>
      <c r="CC53" s="48">
        <v>0</v>
      </c>
      <c r="CD53" s="48">
        <v>0</v>
      </c>
      <c r="CE53" s="48">
        <v>0</v>
      </c>
      <c r="CF53" s="48">
        <v>0</v>
      </c>
      <c r="CG53" s="48">
        <v>0</v>
      </c>
      <c r="CH53" s="48">
        <v>0</v>
      </c>
      <c r="CI53" s="48">
        <v>0</v>
      </c>
      <c r="CJ53" s="48">
        <v>0</v>
      </c>
      <c r="CK53" s="48">
        <v>0</v>
      </c>
      <c r="CL53" s="48">
        <v>0</v>
      </c>
      <c r="CM53" s="48">
        <v>0</v>
      </c>
      <c r="CN53" s="48">
        <v>0</v>
      </c>
      <c r="CO53" s="48">
        <v>0</v>
      </c>
      <c r="CP53" s="48">
        <v>0</v>
      </c>
      <c r="CQ53" s="48">
        <v>0</v>
      </c>
      <c r="CR53" s="48">
        <v>0</v>
      </c>
      <c r="CS53" s="48">
        <v>0</v>
      </c>
      <c r="CT53" s="48">
        <v>0</v>
      </c>
      <c r="CU53" s="48">
        <v>0</v>
      </c>
      <c r="CV53" s="48">
        <v>0</v>
      </c>
      <c r="CW53" s="48">
        <v>0</v>
      </c>
      <c r="CX53" s="48">
        <v>0</v>
      </c>
      <c r="CY53" s="48">
        <v>0</v>
      </c>
      <c r="CZ53" s="48">
        <v>0</v>
      </c>
      <c r="DA53" s="48">
        <v>0</v>
      </c>
      <c r="DB53" s="48">
        <v>0</v>
      </c>
      <c r="DC53" s="48">
        <v>0</v>
      </c>
      <c r="DD53" s="48">
        <v>0</v>
      </c>
      <c r="DE53" s="48">
        <v>0</v>
      </c>
      <c r="DF53" s="48">
        <v>0</v>
      </c>
      <c r="DG53" s="48">
        <v>0</v>
      </c>
      <c r="DH53" s="48">
        <v>0</v>
      </c>
      <c r="DI53" s="48">
        <v>0</v>
      </c>
      <c r="DJ53" s="48">
        <v>0</v>
      </c>
      <c r="DK53" s="48">
        <v>0</v>
      </c>
      <c r="DL53" s="48">
        <v>0</v>
      </c>
      <c r="DM53" s="48">
        <v>0</v>
      </c>
      <c r="DN53" s="48">
        <v>0</v>
      </c>
      <c r="DO53" s="48">
        <v>0</v>
      </c>
      <c r="DP53" s="48">
        <v>0</v>
      </c>
      <c r="DQ53" s="48">
        <v>0</v>
      </c>
      <c r="DR53" s="48">
        <v>0</v>
      </c>
      <c r="DS53" s="48">
        <v>0</v>
      </c>
      <c r="DT53" s="48">
        <v>0</v>
      </c>
      <c r="DU53" s="48">
        <v>0</v>
      </c>
      <c r="DV53" s="48">
        <v>0</v>
      </c>
      <c r="DW53" s="48">
        <v>0</v>
      </c>
      <c r="DX53" s="48">
        <v>0</v>
      </c>
      <c r="DY53" s="48">
        <v>0</v>
      </c>
      <c r="DZ53" s="48">
        <v>0</v>
      </c>
      <c r="EA53" s="48">
        <v>0</v>
      </c>
      <c r="EB53" s="48">
        <v>0</v>
      </c>
      <c r="EC53" s="48">
        <v>0</v>
      </c>
      <c r="ED53" s="48">
        <v>0</v>
      </c>
      <c r="EE53" s="48">
        <v>0</v>
      </c>
      <c r="EF53" s="48">
        <v>0</v>
      </c>
      <c r="EG53" s="48">
        <v>0</v>
      </c>
      <c r="EH53" s="48">
        <v>0</v>
      </c>
      <c r="EI53" s="48">
        <v>0</v>
      </c>
      <c r="EJ53" s="48">
        <v>0</v>
      </c>
      <c r="EK53" s="48">
        <v>0</v>
      </c>
      <c r="EL53" s="48">
        <v>0</v>
      </c>
      <c r="EM53" s="48">
        <v>0</v>
      </c>
      <c r="EN53" s="48">
        <v>0</v>
      </c>
      <c r="EO53" s="48">
        <v>0</v>
      </c>
      <c r="EP53" s="48">
        <v>0</v>
      </c>
      <c r="EQ53" s="48">
        <v>0</v>
      </c>
      <c r="ER53" s="48">
        <v>0</v>
      </c>
      <c r="ES53" s="48">
        <v>0</v>
      </c>
      <c r="ET53" s="48">
        <v>0</v>
      </c>
      <c r="EU53" s="48">
        <v>0</v>
      </c>
      <c r="EV53" s="48">
        <v>0</v>
      </c>
      <c r="EW53" s="48">
        <v>0</v>
      </c>
      <c r="EX53" s="48">
        <v>0</v>
      </c>
      <c r="EY53" s="50">
        <f t="shared" si="1"/>
        <v>26435.65</v>
      </c>
      <c r="EZ53" s="50">
        <v>20238.8</v>
      </c>
      <c r="FA53" s="50">
        <v>6196.85</v>
      </c>
      <c r="FB53" s="19">
        <v>297.8</v>
      </c>
    </row>
    <row r="54" spans="1:158" s="10" customFormat="1" ht="56.25" x14ac:dyDescent="0.25">
      <c r="A54" s="23" t="s">
        <v>81</v>
      </c>
      <c r="B54" s="46" t="s">
        <v>126</v>
      </c>
      <c r="C54" s="46" t="s">
        <v>93</v>
      </c>
      <c r="D54" s="47">
        <f t="shared" si="0"/>
        <v>309</v>
      </c>
      <c r="E54" s="48">
        <v>0</v>
      </c>
      <c r="F54" s="48">
        <v>253.3</v>
      </c>
      <c r="G54" s="48">
        <v>0</v>
      </c>
      <c r="H54" s="48">
        <v>0</v>
      </c>
      <c r="I54" s="48">
        <v>0</v>
      </c>
      <c r="J54" s="48">
        <v>0</v>
      </c>
      <c r="K54" s="48">
        <v>0</v>
      </c>
      <c r="L54" s="48">
        <v>0</v>
      </c>
      <c r="M54" s="48">
        <v>0</v>
      </c>
      <c r="N54" s="48">
        <v>0</v>
      </c>
      <c r="O54" s="48">
        <v>0</v>
      </c>
      <c r="P54" s="48">
        <v>0</v>
      </c>
      <c r="Q54" s="48">
        <v>0</v>
      </c>
      <c r="R54" s="48">
        <v>0</v>
      </c>
      <c r="S54" s="48">
        <v>0</v>
      </c>
      <c r="T54" s="48">
        <v>0</v>
      </c>
      <c r="U54" s="48">
        <v>55.7</v>
      </c>
      <c r="V54" s="48">
        <v>0</v>
      </c>
      <c r="W54" s="48">
        <v>0</v>
      </c>
      <c r="X54" s="48">
        <v>0</v>
      </c>
      <c r="Y54" s="48">
        <v>0</v>
      </c>
      <c r="Z54" s="48">
        <v>0</v>
      </c>
      <c r="AA54" s="48">
        <v>0</v>
      </c>
      <c r="AB54" s="48">
        <v>0</v>
      </c>
      <c r="AC54" s="48">
        <v>0</v>
      </c>
      <c r="AD54" s="48">
        <v>0</v>
      </c>
      <c r="AE54" s="48">
        <v>0</v>
      </c>
      <c r="AF54" s="48">
        <v>0</v>
      </c>
      <c r="AG54" s="48">
        <v>0</v>
      </c>
      <c r="AH54" s="48">
        <v>0</v>
      </c>
      <c r="AI54" s="48">
        <v>0</v>
      </c>
      <c r="AJ54" s="48">
        <v>0</v>
      </c>
      <c r="AK54" s="48">
        <v>0</v>
      </c>
      <c r="AL54" s="48">
        <v>0</v>
      </c>
      <c r="AM54" s="48">
        <v>0</v>
      </c>
      <c r="AN54" s="48">
        <v>0</v>
      </c>
      <c r="AO54" s="48">
        <v>0</v>
      </c>
      <c r="AP54" s="48">
        <v>0</v>
      </c>
      <c r="AQ54" s="48">
        <v>0</v>
      </c>
      <c r="AR54" s="48">
        <v>0</v>
      </c>
      <c r="AS54" s="48">
        <v>0</v>
      </c>
      <c r="AT54" s="48">
        <v>0</v>
      </c>
      <c r="AU54" s="48">
        <v>0</v>
      </c>
      <c r="AV54" s="48">
        <v>0</v>
      </c>
      <c r="AW54" s="48">
        <v>0</v>
      </c>
      <c r="AX54" s="48">
        <v>0</v>
      </c>
      <c r="AY54" s="48">
        <v>0</v>
      </c>
      <c r="AZ54" s="48">
        <v>0</v>
      </c>
      <c r="BA54" s="48">
        <v>0</v>
      </c>
      <c r="BB54" s="48">
        <v>0</v>
      </c>
      <c r="BC54" s="48">
        <v>0</v>
      </c>
      <c r="BD54" s="48">
        <v>0</v>
      </c>
      <c r="BE54" s="48">
        <v>0</v>
      </c>
      <c r="BF54" s="48">
        <v>0</v>
      </c>
      <c r="BG54" s="48">
        <v>0</v>
      </c>
      <c r="BH54" s="48">
        <v>0</v>
      </c>
      <c r="BI54" s="48">
        <v>0</v>
      </c>
      <c r="BJ54" s="48">
        <v>0</v>
      </c>
      <c r="BK54" s="48">
        <v>0</v>
      </c>
      <c r="BL54" s="48">
        <v>0</v>
      </c>
      <c r="BM54" s="48">
        <v>0</v>
      </c>
      <c r="BN54" s="48">
        <v>0</v>
      </c>
      <c r="BO54" s="48">
        <v>0</v>
      </c>
      <c r="BP54" s="48">
        <v>0</v>
      </c>
      <c r="BQ54" s="48">
        <v>0</v>
      </c>
      <c r="BR54" s="48">
        <v>0</v>
      </c>
      <c r="BS54" s="48">
        <v>0</v>
      </c>
      <c r="BT54" s="48">
        <v>0</v>
      </c>
      <c r="BU54" s="48">
        <v>0</v>
      </c>
      <c r="BV54" s="48">
        <v>0</v>
      </c>
      <c r="BW54" s="48">
        <v>0</v>
      </c>
      <c r="BX54" s="48">
        <v>0</v>
      </c>
      <c r="BY54" s="48">
        <v>0</v>
      </c>
      <c r="BZ54" s="48">
        <v>0</v>
      </c>
      <c r="CA54" s="48">
        <v>0</v>
      </c>
      <c r="CB54" s="48">
        <v>0</v>
      </c>
      <c r="CC54" s="48">
        <v>0</v>
      </c>
      <c r="CD54" s="48">
        <v>0</v>
      </c>
      <c r="CE54" s="48">
        <v>0</v>
      </c>
      <c r="CF54" s="48">
        <v>0</v>
      </c>
      <c r="CG54" s="48">
        <v>0</v>
      </c>
      <c r="CH54" s="48">
        <v>0</v>
      </c>
      <c r="CI54" s="48">
        <v>0</v>
      </c>
      <c r="CJ54" s="48">
        <v>0</v>
      </c>
      <c r="CK54" s="48">
        <v>0</v>
      </c>
      <c r="CL54" s="48">
        <v>0</v>
      </c>
      <c r="CM54" s="48">
        <v>0</v>
      </c>
      <c r="CN54" s="48">
        <v>0</v>
      </c>
      <c r="CO54" s="48">
        <v>0</v>
      </c>
      <c r="CP54" s="48">
        <v>0</v>
      </c>
      <c r="CQ54" s="48">
        <v>0</v>
      </c>
      <c r="CR54" s="48">
        <v>0</v>
      </c>
      <c r="CS54" s="48">
        <v>0</v>
      </c>
      <c r="CT54" s="48">
        <v>0</v>
      </c>
      <c r="CU54" s="48">
        <v>0</v>
      </c>
      <c r="CV54" s="48">
        <v>0</v>
      </c>
      <c r="CW54" s="48">
        <v>0</v>
      </c>
      <c r="CX54" s="48">
        <v>0</v>
      </c>
      <c r="CY54" s="48">
        <v>0</v>
      </c>
      <c r="CZ54" s="48">
        <v>0</v>
      </c>
      <c r="DA54" s="48">
        <v>0</v>
      </c>
      <c r="DB54" s="48">
        <v>0</v>
      </c>
      <c r="DC54" s="48">
        <v>0</v>
      </c>
      <c r="DD54" s="48">
        <v>0</v>
      </c>
      <c r="DE54" s="48">
        <v>0</v>
      </c>
      <c r="DF54" s="48">
        <v>0</v>
      </c>
      <c r="DG54" s="48">
        <v>0</v>
      </c>
      <c r="DH54" s="48">
        <v>0</v>
      </c>
      <c r="DI54" s="48">
        <v>0</v>
      </c>
      <c r="DJ54" s="48">
        <v>0</v>
      </c>
      <c r="DK54" s="48">
        <v>0</v>
      </c>
      <c r="DL54" s="48">
        <v>0</v>
      </c>
      <c r="DM54" s="48">
        <v>0</v>
      </c>
      <c r="DN54" s="48">
        <v>0</v>
      </c>
      <c r="DO54" s="48">
        <v>0</v>
      </c>
      <c r="DP54" s="48">
        <v>0</v>
      </c>
      <c r="DQ54" s="48">
        <v>0</v>
      </c>
      <c r="DR54" s="48">
        <v>0</v>
      </c>
      <c r="DS54" s="48">
        <v>0</v>
      </c>
      <c r="DT54" s="48">
        <v>0</v>
      </c>
      <c r="DU54" s="48">
        <v>0</v>
      </c>
      <c r="DV54" s="48">
        <v>0</v>
      </c>
      <c r="DW54" s="48">
        <v>0</v>
      </c>
      <c r="DX54" s="48">
        <v>0</v>
      </c>
      <c r="DY54" s="48">
        <v>0</v>
      </c>
      <c r="DZ54" s="48">
        <v>0</v>
      </c>
      <c r="EA54" s="48">
        <v>0</v>
      </c>
      <c r="EB54" s="48">
        <v>0</v>
      </c>
      <c r="EC54" s="48">
        <v>0</v>
      </c>
      <c r="ED54" s="48">
        <v>0</v>
      </c>
      <c r="EE54" s="48">
        <v>0</v>
      </c>
      <c r="EF54" s="48">
        <v>0</v>
      </c>
      <c r="EG54" s="48">
        <v>0</v>
      </c>
      <c r="EH54" s="48">
        <v>0</v>
      </c>
      <c r="EI54" s="48">
        <v>0</v>
      </c>
      <c r="EJ54" s="48">
        <v>0</v>
      </c>
      <c r="EK54" s="48">
        <v>0</v>
      </c>
      <c r="EL54" s="48">
        <v>0</v>
      </c>
      <c r="EM54" s="48">
        <v>0</v>
      </c>
      <c r="EN54" s="48">
        <v>0</v>
      </c>
      <c r="EO54" s="48">
        <v>0</v>
      </c>
      <c r="EP54" s="48">
        <v>0</v>
      </c>
      <c r="EQ54" s="48">
        <v>0</v>
      </c>
      <c r="ER54" s="48">
        <v>0</v>
      </c>
      <c r="ES54" s="48">
        <v>0</v>
      </c>
      <c r="ET54" s="48">
        <v>0</v>
      </c>
      <c r="EU54" s="48">
        <v>0</v>
      </c>
      <c r="EV54" s="48">
        <v>0</v>
      </c>
      <c r="EW54" s="48">
        <v>0</v>
      </c>
      <c r="EX54" s="48">
        <v>0</v>
      </c>
      <c r="EY54" s="50">
        <f t="shared" si="1"/>
        <v>25804.12</v>
      </c>
      <c r="EZ54" s="50">
        <v>19904.98</v>
      </c>
      <c r="FA54" s="50">
        <v>5899.14</v>
      </c>
      <c r="FB54" s="19">
        <v>290.39999999999998</v>
      </c>
    </row>
    <row r="55" spans="1:158" s="10" customFormat="1" ht="75" x14ac:dyDescent="0.25">
      <c r="A55" s="23" t="s">
        <v>82</v>
      </c>
      <c r="B55" s="46" t="s">
        <v>127</v>
      </c>
      <c r="C55" s="46" t="s">
        <v>93</v>
      </c>
      <c r="D55" s="47">
        <f t="shared" si="0"/>
        <v>730</v>
      </c>
      <c r="E55" s="48">
        <v>92</v>
      </c>
      <c r="F55" s="48">
        <v>530</v>
      </c>
      <c r="G55" s="48">
        <v>0</v>
      </c>
      <c r="H55" s="48">
        <v>0</v>
      </c>
      <c r="I55" s="48">
        <v>0</v>
      </c>
      <c r="J55" s="48">
        <v>0</v>
      </c>
      <c r="K55" s="48">
        <v>0</v>
      </c>
      <c r="L55" s="48">
        <v>0</v>
      </c>
      <c r="M55" s="48">
        <v>0</v>
      </c>
      <c r="N55" s="48">
        <v>0</v>
      </c>
      <c r="O55" s="48">
        <v>0</v>
      </c>
      <c r="P55" s="48">
        <v>0</v>
      </c>
      <c r="Q55" s="48">
        <v>0</v>
      </c>
      <c r="R55" s="48">
        <v>0</v>
      </c>
      <c r="S55" s="48">
        <v>0</v>
      </c>
      <c r="T55" s="48">
        <v>0</v>
      </c>
      <c r="U55" s="48">
        <v>76</v>
      </c>
      <c r="V55" s="48">
        <v>0</v>
      </c>
      <c r="W55" s="48">
        <v>0</v>
      </c>
      <c r="X55" s="48">
        <v>32</v>
      </c>
      <c r="Y55" s="48">
        <v>0</v>
      </c>
      <c r="Z55" s="48">
        <v>0</v>
      </c>
      <c r="AA55" s="48">
        <v>0</v>
      </c>
      <c r="AB55" s="48">
        <v>0</v>
      </c>
      <c r="AC55" s="48">
        <v>0</v>
      </c>
      <c r="AD55" s="48">
        <v>0</v>
      </c>
      <c r="AE55" s="48">
        <v>0</v>
      </c>
      <c r="AF55" s="48">
        <v>0</v>
      </c>
      <c r="AG55" s="48">
        <v>0</v>
      </c>
      <c r="AH55" s="48">
        <v>0</v>
      </c>
      <c r="AI55" s="48">
        <v>0</v>
      </c>
      <c r="AJ55" s="48">
        <v>0</v>
      </c>
      <c r="AK55" s="48">
        <v>0</v>
      </c>
      <c r="AL55" s="48">
        <v>0</v>
      </c>
      <c r="AM55" s="48">
        <v>0</v>
      </c>
      <c r="AN55" s="48">
        <v>0</v>
      </c>
      <c r="AO55" s="48">
        <v>0</v>
      </c>
      <c r="AP55" s="48">
        <v>0</v>
      </c>
      <c r="AQ55" s="48">
        <v>0</v>
      </c>
      <c r="AR55" s="48">
        <v>0</v>
      </c>
      <c r="AS55" s="48">
        <v>0</v>
      </c>
      <c r="AT55" s="48">
        <v>0</v>
      </c>
      <c r="AU55" s="48">
        <v>0</v>
      </c>
      <c r="AV55" s="48">
        <v>0</v>
      </c>
      <c r="AW55" s="48">
        <v>0</v>
      </c>
      <c r="AX55" s="48">
        <v>0</v>
      </c>
      <c r="AY55" s="48">
        <v>0</v>
      </c>
      <c r="AZ55" s="48">
        <v>0</v>
      </c>
      <c r="BA55" s="48">
        <v>0</v>
      </c>
      <c r="BB55" s="48">
        <v>0</v>
      </c>
      <c r="BC55" s="48">
        <v>0</v>
      </c>
      <c r="BD55" s="48">
        <v>0</v>
      </c>
      <c r="BE55" s="48">
        <v>0</v>
      </c>
      <c r="BF55" s="48">
        <v>0</v>
      </c>
      <c r="BG55" s="48">
        <v>0</v>
      </c>
      <c r="BH55" s="48">
        <v>0</v>
      </c>
      <c r="BI55" s="48">
        <v>0</v>
      </c>
      <c r="BJ55" s="48">
        <v>0</v>
      </c>
      <c r="BK55" s="48">
        <v>0</v>
      </c>
      <c r="BL55" s="48">
        <v>0</v>
      </c>
      <c r="BM55" s="48">
        <v>0</v>
      </c>
      <c r="BN55" s="48">
        <v>0</v>
      </c>
      <c r="BO55" s="48">
        <v>0</v>
      </c>
      <c r="BP55" s="48">
        <v>0</v>
      </c>
      <c r="BQ55" s="48">
        <v>0</v>
      </c>
      <c r="BR55" s="48">
        <v>0</v>
      </c>
      <c r="BS55" s="48">
        <v>0</v>
      </c>
      <c r="BT55" s="48">
        <v>0</v>
      </c>
      <c r="BU55" s="48">
        <v>0</v>
      </c>
      <c r="BV55" s="48">
        <v>0</v>
      </c>
      <c r="BW55" s="48">
        <v>0</v>
      </c>
      <c r="BX55" s="48">
        <v>0</v>
      </c>
      <c r="BY55" s="48">
        <v>0</v>
      </c>
      <c r="BZ55" s="48">
        <v>0</v>
      </c>
      <c r="CA55" s="48">
        <v>0</v>
      </c>
      <c r="CB55" s="48">
        <v>0</v>
      </c>
      <c r="CC55" s="48">
        <v>0</v>
      </c>
      <c r="CD55" s="48">
        <v>0</v>
      </c>
      <c r="CE55" s="48">
        <v>0</v>
      </c>
      <c r="CF55" s="48">
        <v>0</v>
      </c>
      <c r="CG55" s="48">
        <v>0</v>
      </c>
      <c r="CH55" s="48">
        <v>0</v>
      </c>
      <c r="CI55" s="48">
        <v>0</v>
      </c>
      <c r="CJ55" s="48">
        <v>0</v>
      </c>
      <c r="CK55" s="48">
        <v>0</v>
      </c>
      <c r="CL55" s="48">
        <v>0</v>
      </c>
      <c r="CM55" s="48">
        <v>0</v>
      </c>
      <c r="CN55" s="48">
        <v>0</v>
      </c>
      <c r="CO55" s="48">
        <v>0</v>
      </c>
      <c r="CP55" s="48">
        <v>0</v>
      </c>
      <c r="CQ55" s="48">
        <v>0</v>
      </c>
      <c r="CR55" s="48">
        <v>0</v>
      </c>
      <c r="CS55" s="48">
        <v>0</v>
      </c>
      <c r="CT55" s="48">
        <v>0</v>
      </c>
      <c r="CU55" s="48">
        <v>0</v>
      </c>
      <c r="CV55" s="48">
        <v>0</v>
      </c>
      <c r="CW55" s="48">
        <v>0</v>
      </c>
      <c r="CX55" s="48">
        <v>0</v>
      </c>
      <c r="CY55" s="48">
        <v>0</v>
      </c>
      <c r="CZ55" s="48">
        <v>0</v>
      </c>
      <c r="DA55" s="48">
        <v>0</v>
      </c>
      <c r="DB55" s="48">
        <v>0</v>
      </c>
      <c r="DC55" s="48">
        <v>0</v>
      </c>
      <c r="DD55" s="48">
        <v>0</v>
      </c>
      <c r="DE55" s="48">
        <v>0</v>
      </c>
      <c r="DF55" s="48">
        <v>0</v>
      </c>
      <c r="DG55" s="48">
        <v>0</v>
      </c>
      <c r="DH55" s="48">
        <v>0</v>
      </c>
      <c r="DI55" s="48">
        <v>0</v>
      </c>
      <c r="DJ55" s="48">
        <v>0</v>
      </c>
      <c r="DK55" s="48">
        <v>0</v>
      </c>
      <c r="DL55" s="48">
        <v>0</v>
      </c>
      <c r="DM55" s="48">
        <v>0</v>
      </c>
      <c r="DN55" s="48">
        <v>0</v>
      </c>
      <c r="DO55" s="48">
        <v>0</v>
      </c>
      <c r="DP55" s="48">
        <v>0</v>
      </c>
      <c r="DQ55" s="48">
        <v>0</v>
      </c>
      <c r="DR55" s="48">
        <v>0</v>
      </c>
      <c r="DS55" s="48">
        <v>0</v>
      </c>
      <c r="DT55" s="48">
        <v>0</v>
      </c>
      <c r="DU55" s="48">
        <v>0</v>
      </c>
      <c r="DV55" s="48">
        <v>0</v>
      </c>
      <c r="DW55" s="48">
        <v>0</v>
      </c>
      <c r="DX55" s="48">
        <v>0</v>
      </c>
      <c r="DY55" s="48">
        <v>0</v>
      </c>
      <c r="DZ55" s="48">
        <v>0</v>
      </c>
      <c r="EA55" s="48">
        <v>0</v>
      </c>
      <c r="EB55" s="48">
        <v>0</v>
      </c>
      <c r="EC55" s="48">
        <v>0</v>
      </c>
      <c r="ED55" s="48">
        <v>0</v>
      </c>
      <c r="EE55" s="48">
        <v>0</v>
      </c>
      <c r="EF55" s="48">
        <v>0</v>
      </c>
      <c r="EG55" s="48">
        <v>0</v>
      </c>
      <c r="EH55" s="48">
        <v>0</v>
      </c>
      <c r="EI55" s="48">
        <v>0</v>
      </c>
      <c r="EJ55" s="48">
        <v>0</v>
      </c>
      <c r="EK55" s="48">
        <v>0</v>
      </c>
      <c r="EL55" s="48">
        <v>0</v>
      </c>
      <c r="EM55" s="48">
        <v>0</v>
      </c>
      <c r="EN55" s="48">
        <v>0</v>
      </c>
      <c r="EO55" s="48">
        <v>0</v>
      </c>
      <c r="EP55" s="48">
        <v>0</v>
      </c>
      <c r="EQ55" s="48">
        <v>0</v>
      </c>
      <c r="ER55" s="48">
        <v>0</v>
      </c>
      <c r="ES55" s="48">
        <v>0</v>
      </c>
      <c r="ET55" s="48">
        <v>0</v>
      </c>
      <c r="EU55" s="48">
        <v>0</v>
      </c>
      <c r="EV55" s="48">
        <v>0</v>
      </c>
      <c r="EW55" s="48">
        <v>0</v>
      </c>
      <c r="EX55" s="48">
        <v>0</v>
      </c>
      <c r="EY55" s="50">
        <f t="shared" si="1"/>
        <v>67577.58</v>
      </c>
      <c r="EZ55" s="50">
        <v>50540.29</v>
      </c>
      <c r="FA55" s="50">
        <v>17037.29</v>
      </c>
      <c r="FB55" s="19">
        <v>718.6</v>
      </c>
    </row>
    <row r="56" spans="1:158" s="10" customFormat="1" ht="75" x14ac:dyDescent="0.25">
      <c r="A56" s="23" t="s">
        <v>83</v>
      </c>
      <c r="B56" s="46" t="s">
        <v>128</v>
      </c>
      <c r="C56" s="46" t="s">
        <v>93</v>
      </c>
      <c r="D56" s="47">
        <f t="shared" si="0"/>
        <v>270</v>
      </c>
      <c r="E56" s="48">
        <v>47</v>
      </c>
      <c r="F56" s="48">
        <v>186</v>
      </c>
      <c r="G56" s="48">
        <v>0</v>
      </c>
      <c r="H56" s="48">
        <v>0</v>
      </c>
      <c r="I56" s="48">
        <v>0</v>
      </c>
      <c r="J56" s="48">
        <v>0</v>
      </c>
      <c r="K56" s="48">
        <v>0</v>
      </c>
      <c r="L56" s="48">
        <v>0</v>
      </c>
      <c r="M56" s="48">
        <v>0</v>
      </c>
      <c r="N56" s="48">
        <v>0</v>
      </c>
      <c r="O56" s="48">
        <v>0</v>
      </c>
      <c r="P56" s="48">
        <v>0</v>
      </c>
      <c r="Q56" s="48">
        <v>0</v>
      </c>
      <c r="R56" s="48">
        <v>0</v>
      </c>
      <c r="S56" s="48">
        <v>0</v>
      </c>
      <c r="T56" s="48">
        <v>0</v>
      </c>
      <c r="U56" s="48">
        <v>17</v>
      </c>
      <c r="V56" s="48">
        <v>0</v>
      </c>
      <c r="W56" s="48">
        <v>0</v>
      </c>
      <c r="X56" s="48">
        <v>20</v>
      </c>
      <c r="Y56" s="48">
        <v>0</v>
      </c>
      <c r="Z56" s="48">
        <v>0</v>
      </c>
      <c r="AA56" s="48">
        <v>0</v>
      </c>
      <c r="AB56" s="48">
        <v>0</v>
      </c>
      <c r="AC56" s="48">
        <v>0</v>
      </c>
      <c r="AD56" s="48">
        <v>0</v>
      </c>
      <c r="AE56" s="48">
        <v>0</v>
      </c>
      <c r="AF56" s="48">
        <v>0</v>
      </c>
      <c r="AG56" s="48">
        <v>0</v>
      </c>
      <c r="AH56" s="48">
        <v>0</v>
      </c>
      <c r="AI56" s="48">
        <v>0</v>
      </c>
      <c r="AJ56" s="48">
        <v>0</v>
      </c>
      <c r="AK56" s="48">
        <v>0</v>
      </c>
      <c r="AL56" s="48">
        <v>0</v>
      </c>
      <c r="AM56" s="48">
        <v>0</v>
      </c>
      <c r="AN56" s="48">
        <v>0</v>
      </c>
      <c r="AO56" s="48">
        <v>0</v>
      </c>
      <c r="AP56" s="48">
        <v>0</v>
      </c>
      <c r="AQ56" s="48">
        <v>0</v>
      </c>
      <c r="AR56" s="48">
        <v>0</v>
      </c>
      <c r="AS56" s="48">
        <v>0</v>
      </c>
      <c r="AT56" s="48">
        <v>0</v>
      </c>
      <c r="AU56" s="48">
        <v>0</v>
      </c>
      <c r="AV56" s="48">
        <v>0</v>
      </c>
      <c r="AW56" s="48">
        <v>0</v>
      </c>
      <c r="AX56" s="48">
        <v>0</v>
      </c>
      <c r="AY56" s="48">
        <v>0</v>
      </c>
      <c r="AZ56" s="48">
        <v>0</v>
      </c>
      <c r="BA56" s="48">
        <v>0</v>
      </c>
      <c r="BB56" s="48">
        <v>0</v>
      </c>
      <c r="BC56" s="48">
        <v>0</v>
      </c>
      <c r="BD56" s="48">
        <v>0</v>
      </c>
      <c r="BE56" s="48">
        <v>0</v>
      </c>
      <c r="BF56" s="48">
        <v>0</v>
      </c>
      <c r="BG56" s="48">
        <v>0</v>
      </c>
      <c r="BH56" s="48">
        <v>0</v>
      </c>
      <c r="BI56" s="48">
        <v>0</v>
      </c>
      <c r="BJ56" s="48">
        <v>0</v>
      </c>
      <c r="BK56" s="48">
        <v>0</v>
      </c>
      <c r="BL56" s="48">
        <v>0</v>
      </c>
      <c r="BM56" s="48">
        <v>0</v>
      </c>
      <c r="BN56" s="48">
        <v>0</v>
      </c>
      <c r="BO56" s="48">
        <v>0</v>
      </c>
      <c r="BP56" s="48">
        <v>0</v>
      </c>
      <c r="BQ56" s="48">
        <v>0</v>
      </c>
      <c r="BR56" s="48">
        <v>0</v>
      </c>
      <c r="BS56" s="48">
        <v>0</v>
      </c>
      <c r="BT56" s="48">
        <v>0</v>
      </c>
      <c r="BU56" s="48">
        <v>0</v>
      </c>
      <c r="BV56" s="48">
        <v>0</v>
      </c>
      <c r="BW56" s="48">
        <v>0</v>
      </c>
      <c r="BX56" s="48">
        <v>0</v>
      </c>
      <c r="BY56" s="48">
        <v>0</v>
      </c>
      <c r="BZ56" s="48">
        <v>0</v>
      </c>
      <c r="CA56" s="48">
        <v>0</v>
      </c>
      <c r="CB56" s="48">
        <v>0</v>
      </c>
      <c r="CC56" s="48">
        <v>0</v>
      </c>
      <c r="CD56" s="48">
        <v>0</v>
      </c>
      <c r="CE56" s="48">
        <v>0</v>
      </c>
      <c r="CF56" s="48">
        <v>0</v>
      </c>
      <c r="CG56" s="48">
        <v>0</v>
      </c>
      <c r="CH56" s="48">
        <v>0</v>
      </c>
      <c r="CI56" s="48">
        <v>0</v>
      </c>
      <c r="CJ56" s="48">
        <v>0</v>
      </c>
      <c r="CK56" s="48">
        <v>0</v>
      </c>
      <c r="CL56" s="48">
        <v>0</v>
      </c>
      <c r="CM56" s="48">
        <v>0</v>
      </c>
      <c r="CN56" s="48">
        <v>0</v>
      </c>
      <c r="CO56" s="48">
        <v>0</v>
      </c>
      <c r="CP56" s="48">
        <v>0</v>
      </c>
      <c r="CQ56" s="48">
        <v>0</v>
      </c>
      <c r="CR56" s="48">
        <v>0</v>
      </c>
      <c r="CS56" s="48">
        <v>0</v>
      </c>
      <c r="CT56" s="48">
        <v>0</v>
      </c>
      <c r="CU56" s="48">
        <v>0</v>
      </c>
      <c r="CV56" s="48">
        <v>0</v>
      </c>
      <c r="CW56" s="48">
        <v>0</v>
      </c>
      <c r="CX56" s="48">
        <v>0</v>
      </c>
      <c r="CY56" s="48">
        <v>0</v>
      </c>
      <c r="CZ56" s="48">
        <v>0</v>
      </c>
      <c r="DA56" s="48">
        <v>0</v>
      </c>
      <c r="DB56" s="48">
        <v>0</v>
      </c>
      <c r="DC56" s="48">
        <v>0</v>
      </c>
      <c r="DD56" s="48">
        <v>0</v>
      </c>
      <c r="DE56" s="48">
        <v>0</v>
      </c>
      <c r="DF56" s="48">
        <v>0</v>
      </c>
      <c r="DG56" s="48">
        <v>0</v>
      </c>
      <c r="DH56" s="48">
        <v>0</v>
      </c>
      <c r="DI56" s="48">
        <v>0</v>
      </c>
      <c r="DJ56" s="48">
        <v>0</v>
      </c>
      <c r="DK56" s="48">
        <v>0</v>
      </c>
      <c r="DL56" s="48">
        <v>0</v>
      </c>
      <c r="DM56" s="48">
        <v>0</v>
      </c>
      <c r="DN56" s="48">
        <v>0</v>
      </c>
      <c r="DO56" s="48">
        <v>0</v>
      </c>
      <c r="DP56" s="48">
        <v>0</v>
      </c>
      <c r="DQ56" s="48">
        <v>0</v>
      </c>
      <c r="DR56" s="48">
        <v>0</v>
      </c>
      <c r="DS56" s="48">
        <v>0</v>
      </c>
      <c r="DT56" s="48">
        <v>0</v>
      </c>
      <c r="DU56" s="48">
        <v>0</v>
      </c>
      <c r="DV56" s="48">
        <v>0</v>
      </c>
      <c r="DW56" s="48">
        <v>0</v>
      </c>
      <c r="DX56" s="48">
        <v>0</v>
      </c>
      <c r="DY56" s="48">
        <v>0</v>
      </c>
      <c r="DZ56" s="48">
        <v>0</v>
      </c>
      <c r="EA56" s="48">
        <v>0</v>
      </c>
      <c r="EB56" s="48">
        <v>0</v>
      </c>
      <c r="EC56" s="48">
        <v>0</v>
      </c>
      <c r="ED56" s="48">
        <v>0</v>
      </c>
      <c r="EE56" s="48">
        <v>0</v>
      </c>
      <c r="EF56" s="48">
        <v>0</v>
      </c>
      <c r="EG56" s="48">
        <v>0</v>
      </c>
      <c r="EH56" s="48">
        <v>0</v>
      </c>
      <c r="EI56" s="48">
        <v>0</v>
      </c>
      <c r="EJ56" s="48">
        <v>0</v>
      </c>
      <c r="EK56" s="48">
        <v>0</v>
      </c>
      <c r="EL56" s="48">
        <v>0</v>
      </c>
      <c r="EM56" s="48">
        <v>0</v>
      </c>
      <c r="EN56" s="48">
        <v>0</v>
      </c>
      <c r="EO56" s="48">
        <v>0</v>
      </c>
      <c r="EP56" s="48">
        <v>0</v>
      </c>
      <c r="EQ56" s="48">
        <v>0</v>
      </c>
      <c r="ER56" s="48">
        <v>0</v>
      </c>
      <c r="ES56" s="48">
        <v>0</v>
      </c>
      <c r="ET56" s="48">
        <v>0</v>
      </c>
      <c r="EU56" s="48">
        <v>0</v>
      </c>
      <c r="EV56" s="48">
        <v>0</v>
      </c>
      <c r="EW56" s="48">
        <v>0</v>
      </c>
      <c r="EX56" s="48">
        <v>0</v>
      </c>
      <c r="EY56" s="50">
        <f t="shared" si="1"/>
        <v>24034.35</v>
      </c>
      <c r="EZ56" s="50">
        <v>18117.75</v>
      </c>
      <c r="FA56" s="50">
        <v>5916.6</v>
      </c>
      <c r="FB56" s="19">
        <v>268.39999999999998</v>
      </c>
    </row>
    <row r="57" spans="1:158" s="10" customFormat="1" ht="75" x14ac:dyDescent="0.25">
      <c r="A57" s="23" t="s">
        <v>84</v>
      </c>
      <c r="B57" s="46" t="s">
        <v>129</v>
      </c>
      <c r="C57" s="46" t="s">
        <v>93</v>
      </c>
      <c r="D57" s="47">
        <f t="shared" si="0"/>
        <v>280</v>
      </c>
      <c r="E57" s="48">
        <v>22</v>
      </c>
      <c r="F57" s="48">
        <v>233</v>
      </c>
      <c r="G57" s="48">
        <v>0</v>
      </c>
      <c r="H57" s="48">
        <v>0</v>
      </c>
      <c r="I57" s="48">
        <v>0</v>
      </c>
      <c r="J57" s="48">
        <v>0</v>
      </c>
      <c r="K57" s="48">
        <v>0</v>
      </c>
      <c r="L57" s="48">
        <v>0</v>
      </c>
      <c r="M57" s="48">
        <v>0</v>
      </c>
      <c r="N57" s="48">
        <v>0</v>
      </c>
      <c r="O57" s="48">
        <v>0</v>
      </c>
      <c r="P57" s="48">
        <v>0</v>
      </c>
      <c r="Q57" s="48">
        <v>0</v>
      </c>
      <c r="R57" s="48">
        <v>0</v>
      </c>
      <c r="S57" s="48">
        <v>0</v>
      </c>
      <c r="T57" s="48">
        <v>0</v>
      </c>
      <c r="U57" s="48">
        <v>25</v>
      </c>
      <c r="V57" s="48">
        <v>0</v>
      </c>
      <c r="W57" s="48">
        <v>0</v>
      </c>
      <c r="X57" s="48">
        <v>0</v>
      </c>
      <c r="Y57" s="48">
        <v>0</v>
      </c>
      <c r="Z57" s="48">
        <v>0</v>
      </c>
      <c r="AA57" s="48">
        <v>0</v>
      </c>
      <c r="AB57" s="48">
        <v>0</v>
      </c>
      <c r="AC57" s="48">
        <v>0</v>
      </c>
      <c r="AD57" s="48">
        <v>0</v>
      </c>
      <c r="AE57" s="48">
        <v>0</v>
      </c>
      <c r="AF57" s="48">
        <v>0</v>
      </c>
      <c r="AG57" s="48">
        <v>0</v>
      </c>
      <c r="AH57" s="48">
        <v>0</v>
      </c>
      <c r="AI57" s="48">
        <v>0</v>
      </c>
      <c r="AJ57" s="48">
        <v>0</v>
      </c>
      <c r="AK57" s="48">
        <v>0</v>
      </c>
      <c r="AL57" s="48">
        <v>0</v>
      </c>
      <c r="AM57" s="48">
        <v>0</v>
      </c>
      <c r="AN57" s="48">
        <v>0</v>
      </c>
      <c r="AO57" s="48">
        <v>0</v>
      </c>
      <c r="AP57" s="48">
        <v>0</v>
      </c>
      <c r="AQ57" s="48">
        <v>0</v>
      </c>
      <c r="AR57" s="48">
        <v>0</v>
      </c>
      <c r="AS57" s="48">
        <v>0</v>
      </c>
      <c r="AT57" s="48">
        <v>0</v>
      </c>
      <c r="AU57" s="48">
        <v>0</v>
      </c>
      <c r="AV57" s="48">
        <v>0</v>
      </c>
      <c r="AW57" s="48">
        <v>0</v>
      </c>
      <c r="AX57" s="48">
        <v>0</v>
      </c>
      <c r="AY57" s="48">
        <v>0</v>
      </c>
      <c r="AZ57" s="48">
        <v>0</v>
      </c>
      <c r="BA57" s="48">
        <v>0</v>
      </c>
      <c r="BB57" s="48">
        <v>0</v>
      </c>
      <c r="BC57" s="48">
        <v>0</v>
      </c>
      <c r="BD57" s="48">
        <v>0</v>
      </c>
      <c r="BE57" s="48">
        <v>0</v>
      </c>
      <c r="BF57" s="48">
        <v>0</v>
      </c>
      <c r="BG57" s="48">
        <v>0</v>
      </c>
      <c r="BH57" s="48">
        <v>0</v>
      </c>
      <c r="BI57" s="48">
        <v>0</v>
      </c>
      <c r="BJ57" s="48">
        <v>0</v>
      </c>
      <c r="BK57" s="48">
        <v>0</v>
      </c>
      <c r="BL57" s="48">
        <v>0</v>
      </c>
      <c r="BM57" s="48">
        <v>0</v>
      </c>
      <c r="BN57" s="48">
        <v>0</v>
      </c>
      <c r="BO57" s="48">
        <v>0</v>
      </c>
      <c r="BP57" s="48">
        <v>0</v>
      </c>
      <c r="BQ57" s="48">
        <v>0</v>
      </c>
      <c r="BR57" s="48">
        <v>0</v>
      </c>
      <c r="BS57" s="48">
        <v>0</v>
      </c>
      <c r="BT57" s="48">
        <v>0</v>
      </c>
      <c r="BU57" s="48">
        <v>0</v>
      </c>
      <c r="BV57" s="48">
        <v>0</v>
      </c>
      <c r="BW57" s="48">
        <v>0</v>
      </c>
      <c r="BX57" s="48">
        <v>0</v>
      </c>
      <c r="BY57" s="48">
        <v>0</v>
      </c>
      <c r="BZ57" s="48">
        <v>0</v>
      </c>
      <c r="CA57" s="48">
        <v>0</v>
      </c>
      <c r="CB57" s="48">
        <v>0</v>
      </c>
      <c r="CC57" s="48">
        <v>0</v>
      </c>
      <c r="CD57" s="48">
        <v>0</v>
      </c>
      <c r="CE57" s="48">
        <v>0</v>
      </c>
      <c r="CF57" s="48">
        <v>0</v>
      </c>
      <c r="CG57" s="48">
        <v>0</v>
      </c>
      <c r="CH57" s="48">
        <v>0</v>
      </c>
      <c r="CI57" s="48">
        <v>0</v>
      </c>
      <c r="CJ57" s="48">
        <v>0</v>
      </c>
      <c r="CK57" s="48">
        <v>0</v>
      </c>
      <c r="CL57" s="48">
        <v>0</v>
      </c>
      <c r="CM57" s="48">
        <v>0</v>
      </c>
      <c r="CN57" s="48">
        <v>0</v>
      </c>
      <c r="CO57" s="48">
        <v>0</v>
      </c>
      <c r="CP57" s="48">
        <v>0</v>
      </c>
      <c r="CQ57" s="48">
        <v>0</v>
      </c>
      <c r="CR57" s="48">
        <v>0</v>
      </c>
      <c r="CS57" s="48">
        <v>0</v>
      </c>
      <c r="CT57" s="48">
        <v>0</v>
      </c>
      <c r="CU57" s="48">
        <v>0</v>
      </c>
      <c r="CV57" s="48">
        <v>0</v>
      </c>
      <c r="CW57" s="48">
        <v>0</v>
      </c>
      <c r="CX57" s="48">
        <v>0</v>
      </c>
      <c r="CY57" s="48">
        <v>0</v>
      </c>
      <c r="CZ57" s="48">
        <v>0</v>
      </c>
      <c r="DA57" s="48">
        <v>0</v>
      </c>
      <c r="DB57" s="48">
        <v>0</v>
      </c>
      <c r="DC57" s="48">
        <v>0</v>
      </c>
      <c r="DD57" s="48">
        <v>0</v>
      </c>
      <c r="DE57" s="48">
        <v>0</v>
      </c>
      <c r="DF57" s="48">
        <v>0</v>
      </c>
      <c r="DG57" s="48">
        <v>0</v>
      </c>
      <c r="DH57" s="48">
        <v>0</v>
      </c>
      <c r="DI57" s="48">
        <v>0</v>
      </c>
      <c r="DJ57" s="48">
        <v>0</v>
      </c>
      <c r="DK57" s="48">
        <v>0</v>
      </c>
      <c r="DL57" s="48">
        <v>0</v>
      </c>
      <c r="DM57" s="48">
        <v>0</v>
      </c>
      <c r="DN57" s="48">
        <v>0</v>
      </c>
      <c r="DO57" s="48">
        <v>0</v>
      </c>
      <c r="DP57" s="48">
        <v>0</v>
      </c>
      <c r="DQ57" s="48">
        <v>0</v>
      </c>
      <c r="DR57" s="48">
        <v>0</v>
      </c>
      <c r="DS57" s="48">
        <v>0</v>
      </c>
      <c r="DT57" s="48">
        <v>0</v>
      </c>
      <c r="DU57" s="48">
        <v>0</v>
      </c>
      <c r="DV57" s="48">
        <v>0</v>
      </c>
      <c r="DW57" s="48">
        <v>0</v>
      </c>
      <c r="DX57" s="48">
        <v>0</v>
      </c>
      <c r="DY57" s="48">
        <v>0</v>
      </c>
      <c r="DZ57" s="48">
        <v>0</v>
      </c>
      <c r="EA57" s="48">
        <v>0</v>
      </c>
      <c r="EB57" s="48">
        <v>0</v>
      </c>
      <c r="EC57" s="48">
        <v>0</v>
      </c>
      <c r="ED57" s="48">
        <v>0</v>
      </c>
      <c r="EE57" s="48">
        <v>0</v>
      </c>
      <c r="EF57" s="48">
        <v>0</v>
      </c>
      <c r="EG57" s="48">
        <v>0</v>
      </c>
      <c r="EH57" s="48">
        <v>0</v>
      </c>
      <c r="EI57" s="48">
        <v>0</v>
      </c>
      <c r="EJ57" s="48">
        <v>0</v>
      </c>
      <c r="EK57" s="48">
        <v>0</v>
      </c>
      <c r="EL57" s="48">
        <v>0</v>
      </c>
      <c r="EM57" s="48">
        <v>0</v>
      </c>
      <c r="EN57" s="48">
        <v>0</v>
      </c>
      <c r="EO57" s="48">
        <v>0</v>
      </c>
      <c r="EP57" s="48">
        <v>0</v>
      </c>
      <c r="EQ57" s="48">
        <v>0</v>
      </c>
      <c r="ER57" s="48">
        <v>0</v>
      </c>
      <c r="ES57" s="48">
        <v>0</v>
      </c>
      <c r="ET57" s="48">
        <v>0</v>
      </c>
      <c r="EU57" s="48">
        <v>0</v>
      </c>
      <c r="EV57" s="48">
        <v>0</v>
      </c>
      <c r="EW57" s="48">
        <v>0</v>
      </c>
      <c r="EX57" s="48">
        <v>0</v>
      </c>
      <c r="EY57" s="50">
        <f t="shared" si="1"/>
        <v>21244.62</v>
      </c>
      <c r="EZ57" s="50">
        <v>15799.21</v>
      </c>
      <c r="FA57" s="50">
        <v>5445.41</v>
      </c>
      <c r="FB57" s="19">
        <v>280.5</v>
      </c>
    </row>
    <row r="58" spans="1:158" s="10" customFormat="1" ht="56.25" x14ac:dyDescent="0.25">
      <c r="A58" s="23" t="s">
        <v>85</v>
      </c>
      <c r="B58" s="46" t="s">
        <v>130</v>
      </c>
      <c r="C58" s="46" t="s">
        <v>93</v>
      </c>
      <c r="D58" s="47">
        <f t="shared" si="0"/>
        <v>165</v>
      </c>
      <c r="E58" s="48">
        <v>0</v>
      </c>
      <c r="F58" s="48">
        <v>142</v>
      </c>
      <c r="G58" s="48">
        <v>0</v>
      </c>
      <c r="H58" s="48">
        <v>0</v>
      </c>
      <c r="I58" s="48">
        <v>0</v>
      </c>
      <c r="J58" s="48">
        <v>0</v>
      </c>
      <c r="K58" s="48">
        <v>0</v>
      </c>
      <c r="L58" s="48">
        <v>0</v>
      </c>
      <c r="M58" s="48">
        <v>0</v>
      </c>
      <c r="N58" s="48">
        <v>0</v>
      </c>
      <c r="O58" s="48">
        <v>0</v>
      </c>
      <c r="P58" s="48">
        <v>0</v>
      </c>
      <c r="Q58" s="48">
        <v>0</v>
      </c>
      <c r="R58" s="48">
        <v>0</v>
      </c>
      <c r="S58" s="48">
        <v>0</v>
      </c>
      <c r="T58" s="48">
        <v>0</v>
      </c>
      <c r="U58" s="48">
        <v>23</v>
      </c>
      <c r="V58" s="48">
        <v>0</v>
      </c>
      <c r="W58" s="48">
        <v>0</v>
      </c>
      <c r="X58" s="48">
        <v>0</v>
      </c>
      <c r="Y58" s="48">
        <v>0</v>
      </c>
      <c r="Z58" s="48">
        <v>0</v>
      </c>
      <c r="AA58" s="48">
        <v>0</v>
      </c>
      <c r="AB58" s="48">
        <v>0</v>
      </c>
      <c r="AC58" s="48">
        <v>0</v>
      </c>
      <c r="AD58" s="48">
        <v>0</v>
      </c>
      <c r="AE58" s="48">
        <v>0</v>
      </c>
      <c r="AF58" s="48">
        <v>0</v>
      </c>
      <c r="AG58" s="48">
        <v>0</v>
      </c>
      <c r="AH58" s="48">
        <v>0</v>
      </c>
      <c r="AI58" s="48">
        <v>0</v>
      </c>
      <c r="AJ58" s="48">
        <v>0</v>
      </c>
      <c r="AK58" s="48">
        <v>0</v>
      </c>
      <c r="AL58" s="48">
        <v>0</v>
      </c>
      <c r="AM58" s="48">
        <v>0</v>
      </c>
      <c r="AN58" s="48">
        <v>0</v>
      </c>
      <c r="AO58" s="48">
        <v>0</v>
      </c>
      <c r="AP58" s="48">
        <v>0</v>
      </c>
      <c r="AQ58" s="48">
        <v>0</v>
      </c>
      <c r="AR58" s="48">
        <v>0</v>
      </c>
      <c r="AS58" s="48">
        <v>0</v>
      </c>
      <c r="AT58" s="48">
        <v>0</v>
      </c>
      <c r="AU58" s="48">
        <v>0</v>
      </c>
      <c r="AV58" s="48">
        <v>0</v>
      </c>
      <c r="AW58" s="48">
        <v>0</v>
      </c>
      <c r="AX58" s="48">
        <v>0</v>
      </c>
      <c r="AY58" s="48">
        <v>0</v>
      </c>
      <c r="AZ58" s="48">
        <v>0</v>
      </c>
      <c r="BA58" s="48">
        <v>0</v>
      </c>
      <c r="BB58" s="48">
        <v>0</v>
      </c>
      <c r="BC58" s="48">
        <v>0</v>
      </c>
      <c r="BD58" s="48">
        <v>0</v>
      </c>
      <c r="BE58" s="48">
        <v>0</v>
      </c>
      <c r="BF58" s="48">
        <v>0</v>
      </c>
      <c r="BG58" s="48">
        <v>0</v>
      </c>
      <c r="BH58" s="48">
        <v>0</v>
      </c>
      <c r="BI58" s="48">
        <v>0</v>
      </c>
      <c r="BJ58" s="48">
        <v>0</v>
      </c>
      <c r="BK58" s="48">
        <v>0</v>
      </c>
      <c r="BL58" s="48">
        <v>0</v>
      </c>
      <c r="BM58" s="48">
        <v>0</v>
      </c>
      <c r="BN58" s="48">
        <v>0</v>
      </c>
      <c r="BO58" s="48">
        <v>0</v>
      </c>
      <c r="BP58" s="48">
        <v>0</v>
      </c>
      <c r="BQ58" s="48">
        <v>0</v>
      </c>
      <c r="BR58" s="48">
        <v>0</v>
      </c>
      <c r="BS58" s="48">
        <v>0</v>
      </c>
      <c r="BT58" s="48">
        <v>0</v>
      </c>
      <c r="BU58" s="48">
        <v>0</v>
      </c>
      <c r="BV58" s="48">
        <v>0</v>
      </c>
      <c r="BW58" s="48">
        <v>0</v>
      </c>
      <c r="BX58" s="48">
        <v>0</v>
      </c>
      <c r="BY58" s="48">
        <v>0</v>
      </c>
      <c r="BZ58" s="48">
        <v>0</v>
      </c>
      <c r="CA58" s="48">
        <v>0</v>
      </c>
      <c r="CB58" s="48">
        <v>0</v>
      </c>
      <c r="CC58" s="48">
        <v>0</v>
      </c>
      <c r="CD58" s="48">
        <v>0</v>
      </c>
      <c r="CE58" s="48">
        <v>0</v>
      </c>
      <c r="CF58" s="48">
        <v>0</v>
      </c>
      <c r="CG58" s="48">
        <v>0</v>
      </c>
      <c r="CH58" s="48">
        <v>0</v>
      </c>
      <c r="CI58" s="48">
        <v>0</v>
      </c>
      <c r="CJ58" s="48">
        <v>0</v>
      </c>
      <c r="CK58" s="48">
        <v>0</v>
      </c>
      <c r="CL58" s="48">
        <v>0</v>
      </c>
      <c r="CM58" s="48">
        <v>0</v>
      </c>
      <c r="CN58" s="48">
        <v>0</v>
      </c>
      <c r="CO58" s="48">
        <v>0</v>
      </c>
      <c r="CP58" s="48">
        <v>0</v>
      </c>
      <c r="CQ58" s="48">
        <v>0</v>
      </c>
      <c r="CR58" s="48">
        <v>0</v>
      </c>
      <c r="CS58" s="48">
        <v>0</v>
      </c>
      <c r="CT58" s="48">
        <v>0</v>
      </c>
      <c r="CU58" s="48">
        <v>0</v>
      </c>
      <c r="CV58" s="48">
        <v>0</v>
      </c>
      <c r="CW58" s="48">
        <v>0</v>
      </c>
      <c r="CX58" s="48">
        <v>0</v>
      </c>
      <c r="CY58" s="48">
        <v>0</v>
      </c>
      <c r="CZ58" s="48">
        <v>0</v>
      </c>
      <c r="DA58" s="48">
        <v>0</v>
      </c>
      <c r="DB58" s="48">
        <v>0</v>
      </c>
      <c r="DC58" s="48">
        <v>0</v>
      </c>
      <c r="DD58" s="48">
        <v>0</v>
      </c>
      <c r="DE58" s="48">
        <v>0</v>
      </c>
      <c r="DF58" s="48">
        <v>0</v>
      </c>
      <c r="DG58" s="48">
        <v>0</v>
      </c>
      <c r="DH58" s="48">
        <v>0</v>
      </c>
      <c r="DI58" s="48">
        <v>0</v>
      </c>
      <c r="DJ58" s="48">
        <v>0</v>
      </c>
      <c r="DK58" s="48">
        <v>0</v>
      </c>
      <c r="DL58" s="48">
        <v>0</v>
      </c>
      <c r="DM58" s="48">
        <v>0</v>
      </c>
      <c r="DN58" s="48">
        <v>0</v>
      </c>
      <c r="DO58" s="48">
        <v>0</v>
      </c>
      <c r="DP58" s="48">
        <v>0</v>
      </c>
      <c r="DQ58" s="48">
        <v>0</v>
      </c>
      <c r="DR58" s="48">
        <v>0</v>
      </c>
      <c r="DS58" s="48">
        <v>0</v>
      </c>
      <c r="DT58" s="48">
        <v>0</v>
      </c>
      <c r="DU58" s="48">
        <v>0</v>
      </c>
      <c r="DV58" s="48">
        <v>0</v>
      </c>
      <c r="DW58" s="48">
        <v>0</v>
      </c>
      <c r="DX58" s="48">
        <v>0</v>
      </c>
      <c r="DY58" s="48">
        <v>0</v>
      </c>
      <c r="DZ58" s="48">
        <v>0</v>
      </c>
      <c r="EA58" s="48">
        <v>0</v>
      </c>
      <c r="EB58" s="48">
        <v>0</v>
      </c>
      <c r="EC58" s="48">
        <v>0</v>
      </c>
      <c r="ED58" s="48">
        <v>0</v>
      </c>
      <c r="EE58" s="48">
        <v>0</v>
      </c>
      <c r="EF58" s="48">
        <v>0</v>
      </c>
      <c r="EG58" s="48">
        <v>0</v>
      </c>
      <c r="EH58" s="48">
        <v>0</v>
      </c>
      <c r="EI58" s="48">
        <v>0</v>
      </c>
      <c r="EJ58" s="48">
        <v>0</v>
      </c>
      <c r="EK58" s="48">
        <v>0</v>
      </c>
      <c r="EL58" s="48">
        <v>0</v>
      </c>
      <c r="EM58" s="48">
        <v>0</v>
      </c>
      <c r="EN58" s="48">
        <v>0</v>
      </c>
      <c r="EO58" s="48">
        <v>0</v>
      </c>
      <c r="EP58" s="48">
        <v>0</v>
      </c>
      <c r="EQ58" s="48">
        <v>0</v>
      </c>
      <c r="ER58" s="48">
        <v>0</v>
      </c>
      <c r="ES58" s="48">
        <v>0</v>
      </c>
      <c r="ET58" s="48">
        <v>0</v>
      </c>
      <c r="EU58" s="48">
        <v>0</v>
      </c>
      <c r="EV58" s="48">
        <v>0</v>
      </c>
      <c r="EW58" s="48">
        <v>0</v>
      </c>
      <c r="EX58" s="48">
        <v>0</v>
      </c>
      <c r="EY58" s="50">
        <f t="shared" si="1"/>
        <v>13846.8</v>
      </c>
      <c r="EZ58" s="50">
        <v>10259.17</v>
      </c>
      <c r="FA58" s="50">
        <v>3587.63</v>
      </c>
      <c r="FB58" s="19">
        <v>161.1</v>
      </c>
    </row>
    <row r="59" spans="1:158" s="10" customFormat="1" ht="56.25" x14ac:dyDescent="0.25">
      <c r="A59" s="23" t="s">
        <v>86</v>
      </c>
      <c r="B59" s="46" t="s">
        <v>131</v>
      </c>
      <c r="C59" s="46" t="s">
        <v>93</v>
      </c>
      <c r="D59" s="47">
        <f t="shared" si="0"/>
        <v>545</v>
      </c>
      <c r="E59" s="48">
        <v>61</v>
      </c>
      <c r="F59" s="48">
        <v>328</v>
      </c>
      <c r="G59" s="48">
        <v>0</v>
      </c>
      <c r="H59" s="48">
        <v>0</v>
      </c>
      <c r="I59" s="48">
        <v>0</v>
      </c>
      <c r="J59" s="48">
        <v>0</v>
      </c>
      <c r="K59" s="48">
        <v>0</v>
      </c>
      <c r="L59" s="48">
        <v>0</v>
      </c>
      <c r="M59" s="48">
        <v>0</v>
      </c>
      <c r="N59" s="48">
        <v>0</v>
      </c>
      <c r="O59" s="48">
        <v>0</v>
      </c>
      <c r="P59" s="48">
        <v>0</v>
      </c>
      <c r="Q59" s="48">
        <v>0</v>
      </c>
      <c r="R59" s="48">
        <v>0</v>
      </c>
      <c r="S59" s="48">
        <v>0</v>
      </c>
      <c r="T59" s="48">
        <v>85</v>
      </c>
      <c r="U59" s="48">
        <v>55</v>
      </c>
      <c r="V59" s="48">
        <v>0</v>
      </c>
      <c r="W59" s="48">
        <v>0</v>
      </c>
      <c r="X59" s="48">
        <v>16</v>
      </c>
      <c r="Y59" s="48">
        <v>0</v>
      </c>
      <c r="Z59" s="48">
        <v>0</v>
      </c>
      <c r="AA59" s="48">
        <v>0</v>
      </c>
      <c r="AB59" s="48">
        <v>0</v>
      </c>
      <c r="AC59" s="48">
        <v>0</v>
      </c>
      <c r="AD59" s="48">
        <v>0</v>
      </c>
      <c r="AE59" s="48">
        <v>0</v>
      </c>
      <c r="AF59" s="48">
        <v>0</v>
      </c>
      <c r="AG59" s="48">
        <v>0</v>
      </c>
      <c r="AH59" s="48">
        <v>0</v>
      </c>
      <c r="AI59" s="48">
        <v>0</v>
      </c>
      <c r="AJ59" s="48">
        <v>0</v>
      </c>
      <c r="AK59" s="48">
        <v>0</v>
      </c>
      <c r="AL59" s="48">
        <v>0</v>
      </c>
      <c r="AM59" s="48">
        <v>0</v>
      </c>
      <c r="AN59" s="48">
        <v>0</v>
      </c>
      <c r="AO59" s="48">
        <v>0</v>
      </c>
      <c r="AP59" s="48">
        <v>0</v>
      </c>
      <c r="AQ59" s="48">
        <v>0</v>
      </c>
      <c r="AR59" s="48">
        <v>0</v>
      </c>
      <c r="AS59" s="48">
        <v>0</v>
      </c>
      <c r="AT59" s="48">
        <v>0</v>
      </c>
      <c r="AU59" s="48">
        <v>0</v>
      </c>
      <c r="AV59" s="48">
        <v>0</v>
      </c>
      <c r="AW59" s="48">
        <v>0</v>
      </c>
      <c r="AX59" s="48">
        <v>0</v>
      </c>
      <c r="AY59" s="48">
        <v>0</v>
      </c>
      <c r="AZ59" s="48">
        <v>0</v>
      </c>
      <c r="BA59" s="48">
        <v>0</v>
      </c>
      <c r="BB59" s="48">
        <v>0</v>
      </c>
      <c r="BC59" s="48">
        <v>0</v>
      </c>
      <c r="BD59" s="48">
        <v>0</v>
      </c>
      <c r="BE59" s="48">
        <v>0</v>
      </c>
      <c r="BF59" s="48">
        <v>0</v>
      </c>
      <c r="BG59" s="48">
        <v>0</v>
      </c>
      <c r="BH59" s="48">
        <v>0</v>
      </c>
      <c r="BI59" s="48">
        <v>0</v>
      </c>
      <c r="BJ59" s="48">
        <v>0</v>
      </c>
      <c r="BK59" s="48">
        <v>0</v>
      </c>
      <c r="BL59" s="48">
        <v>0</v>
      </c>
      <c r="BM59" s="48">
        <v>0</v>
      </c>
      <c r="BN59" s="48">
        <v>0</v>
      </c>
      <c r="BO59" s="48">
        <v>0</v>
      </c>
      <c r="BP59" s="48">
        <v>0</v>
      </c>
      <c r="BQ59" s="48">
        <v>0</v>
      </c>
      <c r="BR59" s="48">
        <v>0</v>
      </c>
      <c r="BS59" s="48">
        <v>0</v>
      </c>
      <c r="BT59" s="48">
        <v>0</v>
      </c>
      <c r="BU59" s="48">
        <v>0</v>
      </c>
      <c r="BV59" s="48">
        <v>0</v>
      </c>
      <c r="BW59" s="48">
        <v>0</v>
      </c>
      <c r="BX59" s="48">
        <v>0</v>
      </c>
      <c r="BY59" s="48">
        <v>0</v>
      </c>
      <c r="BZ59" s="48">
        <v>0</v>
      </c>
      <c r="CA59" s="48">
        <v>0</v>
      </c>
      <c r="CB59" s="48">
        <v>0</v>
      </c>
      <c r="CC59" s="48">
        <v>0</v>
      </c>
      <c r="CD59" s="48">
        <v>0</v>
      </c>
      <c r="CE59" s="48">
        <v>0</v>
      </c>
      <c r="CF59" s="48">
        <v>0</v>
      </c>
      <c r="CG59" s="48">
        <v>0</v>
      </c>
      <c r="CH59" s="48">
        <v>0</v>
      </c>
      <c r="CI59" s="48">
        <v>0</v>
      </c>
      <c r="CJ59" s="48">
        <v>0</v>
      </c>
      <c r="CK59" s="48">
        <v>0</v>
      </c>
      <c r="CL59" s="48">
        <v>0</v>
      </c>
      <c r="CM59" s="48">
        <v>0</v>
      </c>
      <c r="CN59" s="48">
        <v>0</v>
      </c>
      <c r="CO59" s="48">
        <v>0</v>
      </c>
      <c r="CP59" s="48">
        <v>0</v>
      </c>
      <c r="CQ59" s="48">
        <v>0</v>
      </c>
      <c r="CR59" s="48">
        <v>0</v>
      </c>
      <c r="CS59" s="48">
        <v>0</v>
      </c>
      <c r="CT59" s="48">
        <v>0</v>
      </c>
      <c r="CU59" s="48">
        <v>0</v>
      </c>
      <c r="CV59" s="48">
        <v>0</v>
      </c>
      <c r="CW59" s="48">
        <v>0</v>
      </c>
      <c r="CX59" s="48">
        <v>0</v>
      </c>
      <c r="CY59" s="48">
        <v>0</v>
      </c>
      <c r="CZ59" s="48">
        <v>0</v>
      </c>
      <c r="DA59" s="48">
        <v>0</v>
      </c>
      <c r="DB59" s="48">
        <v>0</v>
      </c>
      <c r="DC59" s="48">
        <v>0</v>
      </c>
      <c r="DD59" s="48">
        <v>0</v>
      </c>
      <c r="DE59" s="48">
        <v>0</v>
      </c>
      <c r="DF59" s="48">
        <v>0</v>
      </c>
      <c r="DG59" s="48">
        <v>0</v>
      </c>
      <c r="DH59" s="48">
        <v>0</v>
      </c>
      <c r="DI59" s="48">
        <v>0</v>
      </c>
      <c r="DJ59" s="48">
        <v>0</v>
      </c>
      <c r="DK59" s="48">
        <v>0</v>
      </c>
      <c r="DL59" s="48">
        <v>0</v>
      </c>
      <c r="DM59" s="48">
        <v>0</v>
      </c>
      <c r="DN59" s="48">
        <v>0</v>
      </c>
      <c r="DO59" s="48">
        <v>0</v>
      </c>
      <c r="DP59" s="48">
        <v>0</v>
      </c>
      <c r="DQ59" s="48">
        <v>0</v>
      </c>
      <c r="DR59" s="48">
        <v>0</v>
      </c>
      <c r="DS59" s="48">
        <v>0</v>
      </c>
      <c r="DT59" s="48">
        <v>0</v>
      </c>
      <c r="DU59" s="48">
        <v>0</v>
      </c>
      <c r="DV59" s="48">
        <v>0</v>
      </c>
      <c r="DW59" s="48">
        <v>0</v>
      </c>
      <c r="DX59" s="48">
        <v>0</v>
      </c>
      <c r="DY59" s="48">
        <v>0</v>
      </c>
      <c r="DZ59" s="48">
        <v>0</v>
      </c>
      <c r="EA59" s="48">
        <v>0</v>
      </c>
      <c r="EB59" s="48">
        <v>0</v>
      </c>
      <c r="EC59" s="48">
        <v>0</v>
      </c>
      <c r="ED59" s="48">
        <v>0</v>
      </c>
      <c r="EE59" s="48">
        <v>0</v>
      </c>
      <c r="EF59" s="48">
        <v>0</v>
      </c>
      <c r="EG59" s="48">
        <v>0</v>
      </c>
      <c r="EH59" s="48">
        <v>0</v>
      </c>
      <c r="EI59" s="48">
        <v>0</v>
      </c>
      <c r="EJ59" s="48">
        <v>0</v>
      </c>
      <c r="EK59" s="48">
        <v>0</v>
      </c>
      <c r="EL59" s="48">
        <v>0</v>
      </c>
      <c r="EM59" s="48">
        <v>0</v>
      </c>
      <c r="EN59" s="48">
        <v>0</v>
      </c>
      <c r="EO59" s="48">
        <v>0</v>
      </c>
      <c r="EP59" s="48">
        <v>0</v>
      </c>
      <c r="EQ59" s="48">
        <v>0</v>
      </c>
      <c r="ER59" s="48">
        <v>0</v>
      </c>
      <c r="ES59" s="48">
        <v>0</v>
      </c>
      <c r="ET59" s="48">
        <v>0</v>
      </c>
      <c r="EU59" s="48">
        <v>0</v>
      </c>
      <c r="EV59" s="48">
        <v>0</v>
      </c>
      <c r="EW59" s="48">
        <v>0</v>
      </c>
      <c r="EX59" s="48">
        <v>0</v>
      </c>
      <c r="EY59" s="50">
        <f t="shared" si="1"/>
        <v>51690</v>
      </c>
      <c r="EZ59" s="50">
        <v>37829.15</v>
      </c>
      <c r="FA59" s="50">
        <v>13860.85</v>
      </c>
      <c r="FB59" s="19">
        <v>532.70000000000005</v>
      </c>
    </row>
    <row r="60" spans="1:158" s="10" customFormat="1" ht="56.25" x14ac:dyDescent="0.25">
      <c r="A60" s="23" t="s">
        <v>87</v>
      </c>
      <c r="B60" s="46" t="s">
        <v>132</v>
      </c>
      <c r="C60" s="46" t="s">
        <v>93</v>
      </c>
      <c r="D60" s="47">
        <f t="shared" si="0"/>
        <v>374</v>
      </c>
      <c r="E60" s="48">
        <v>36</v>
      </c>
      <c r="F60" s="48">
        <v>296</v>
      </c>
      <c r="G60" s="48">
        <v>0</v>
      </c>
      <c r="H60" s="48">
        <v>0</v>
      </c>
      <c r="I60" s="48">
        <v>0</v>
      </c>
      <c r="J60" s="48">
        <v>0</v>
      </c>
      <c r="K60" s="48">
        <v>0</v>
      </c>
      <c r="L60" s="48">
        <v>0</v>
      </c>
      <c r="M60" s="48">
        <v>0</v>
      </c>
      <c r="N60" s="48">
        <v>0</v>
      </c>
      <c r="O60" s="48">
        <v>0</v>
      </c>
      <c r="P60" s="48">
        <v>0</v>
      </c>
      <c r="Q60" s="48">
        <v>0</v>
      </c>
      <c r="R60" s="48">
        <v>0</v>
      </c>
      <c r="S60" s="48">
        <v>0</v>
      </c>
      <c r="T60" s="48">
        <v>0</v>
      </c>
      <c r="U60" s="48">
        <v>42</v>
      </c>
      <c r="V60" s="48">
        <v>0</v>
      </c>
      <c r="W60" s="48">
        <v>0</v>
      </c>
      <c r="X60" s="48">
        <v>0</v>
      </c>
      <c r="Y60" s="48">
        <v>0</v>
      </c>
      <c r="Z60" s="48">
        <v>0</v>
      </c>
      <c r="AA60" s="48">
        <v>0</v>
      </c>
      <c r="AB60" s="48">
        <v>0</v>
      </c>
      <c r="AC60" s="48">
        <v>0</v>
      </c>
      <c r="AD60" s="48">
        <v>0</v>
      </c>
      <c r="AE60" s="48">
        <v>0</v>
      </c>
      <c r="AF60" s="48">
        <v>0</v>
      </c>
      <c r="AG60" s="48">
        <v>0</v>
      </c>
      <c r="AH60" s="48">
        <v>0</v>
      </c>
      <c r="AI60" s="48">
        <v>0</v>
      </c>
      <c r="AJ60" s="48">
        <v>0</v>
      </c>
      <c r="AK60" s="48">
        <v>0</v>
      </c>
      <c r="AL60" s="48">
        <v>0</v>
      </c>
      <c r="AM60" s="48">
        <v>0</v>
      </c>
      <c r="AN60" s="48">
        <v>0</v>
      </c>
      <c r="AO60" s="48">
        <v>0</v>
      </c>
      <c r="AP60" s="48">
        <v>0</v>
      </c>
      <c r="AQ60" s="48">
        <v>0</v>
      </c>
      <c r="AR60" s="48">
        <v>0</v>
      </c>
      <c r="AS60" s="48">
        <v>0</v>
      </c>
      <c r="AT60" s="48">
        <v>0</v>
      </c>
      <c r="AU60" s="48">
        <v>0</v>
      </c>
      <c r="AV60" s="48">
        <v>0</v>
      </c>
      <c r="AW60" s="48">
        <v>0</v>
      </c>
      <c r="AX60" s="48">
        <v>0</v>
      </c>
      <c r="AY60" s="48">
        <v>0</v>
      </c>
      <c r="AZ60" s="48">
        <v>0</v>
      </c>
      <c r="BA60" s="48">
        <v>0</v>
      </c>
      <c r="BB60" s="48">
        <v>0</v>
      </c>
      <c r="BC60" s="48">
        <v>0</v>
      </c>
      <c r="BD60" s="48">
        <v>0</v>
      </c>
      <c r="BE60" s="48">
        <v>0</v>
      </c>
      <c r="BF60" s="48">
        <v>0</v>
      </c>
      <c r="BG60" s="48">
        <v>0</v>
      </c>
      <c r="BH60" s="48">
        <v>0</v>
      </c>
      <c r="BI60" s="48">
        <v>0</v>
      </c>
      <c r="BJ60" s="48">
        <v>0</v>
      </c>
      <c r="BK60" s="48">
        <v>0</v>
      </c>
      <c r="BL60" s="48">
        <v>0</v>
      </c>
      <c r="BM60" s="48">
        <v>0</v>
      </c>
      <c r="BN60" s="48">
        <v>0</v>
      </c>
      <c r="BO60" s="48">
        <v>0</v>
      </c>
      <c r="BP60" s="48">
        <v>0</v>
      </c>
      <c r="BQ60" s="48">
        <v>0</v>
      </c>
      <c r="BR60" s="48">
        <v>0</v>
      </c>
      <c r="BS60" s="48">
        <v>0</v>
      </c>
      <c r="BT60" s="48">
        <v>0</v>
      </c>
      <c r="BU60" s="48">
        <v>0</v>
      </c>
      <c r="BV60" s="48">
        <v>0</v>
      </c>
      <c r="BW60" s="48">
        <v>0</v>
      </c>
      <c r="BX60" s="48">
        <v>0</v>
      </c>
      <c r="BY60" s="48">
        <v>0</v>
      </c>
      <c r="BZ60" s="48">
        <v>0</v>
      </c>
      <c r="CA60" s="48">
        <v>0</v>
      </c>
      <c r="CB60" s="48">
        <v>0</v>
      </c>
      <c r="CC60" s="48">
        <v>0</v>
      </c>
      <c r="CD60" s="48">
        <v>0</v>
      </c>
      <c r="CE60" s="48">
        <v>0</v>
      </c>
      <c r="CF60" s="48">
        <v>0</v>
      </c>
      <c r="CG60" s="48">
        <v>0</v>
      </c>
      <c r="CH60" s="48">
        <v>0</v>
      </c>
      <c r="CI60" s="48">
        <v>0</v>
      </c>
      <c r="CJ60" s="48">
        <v>0</v>
      </c>
      <c r="CK60" s="48">
        <v>0</v>
      </c>
      <c r="CL60" s="48">
        <v>0</v>
      </c>
      <c r="CM60" s="48">
        <v>0</v>
      </c>
      <c r="CN60" s="48">
        <v>0</v>
      </c>
      <c r="CO60" s="48">
        <v>0</v>
      </c>
      <c r="CP60" s="48">
        <v>0</v>
      </c>
      <c r="CQ60" s="48">
        <v>0</v>
      </c>
      <c r="CR60" s="48">
        <v>0</v>
      </c>
      <c r="CS60" s="48">
        <v>0</v>
      </c>
      <c r="CT60" s="48">
        <v>0</v>
      </c>
      <c r="CU60" s="48">
        <v>0</v>
      </c>
      <c r="CV60" s="48">
        <v>0</v>
      </c>
      <c r="CW60" s="48">
        <v>0</v>
      </c>
      <c r="CX60" s="48">
        <v>0</v>
      </c>
      <c r="CY60" s="48">
        <v>0</v>
      </c>
      <c r="CZ60" s="48">
        <v>0</v>
      </c>
      <c r="DA60" s="48">
        <v>0</v>
      </c>
      <c r="DB60" s="48">
        <v>0</v>
      </c>
      <c r="DC60" s="48">
        <v>0</v>
      </c>
      <c r="DD60" s="48">
        <v>0</v>
      </c>
      <c r="DE60" s="48">
        <v>0</v>
      </c>
      <c r="DF60" s="48">
        <v>0</v>
      </c>
      <c r="DG60" s="48">
        <v>0</v>
      </c>
      <c r="DH60" s="48">
        <v>0</v>
      </c>
      <c r="DI60" s="48">
        <v>0</v>
      </c>
      <c r="DJ60" s="48">
        <v>0</v>
      </c>
      <c r="DK60" s="48">
        <v>0</v>
      </c>
      <c r="DL60" s="48">
        <v>0</v>
      </c>
      <c r="DM60" s="48">
        <v>0</v>
      </c>
      <c r="DN60" s="48">
        <v>0</v>
      </c>
      <c r="DO60" s="48">
        <v>0</v>
      </c>
      <c r="DP60" s="48">
        <v>0</v>
      </c>
      <c r="DQ60" s="48">
        <v>0</v>
      </c>
      <c r="DR60" s="48">
        <v>0</v>
      </c>
      <c r="DS60" s="48">
        <v>0</v>
      </c>
      <c r="DT60" s="48">
        <v>0</v>
      </c>
      <c r="DU60" s="48">
        <v>0</v>
      </c>
      <c r="DV60" s="48">
        <v>0</v>
      </c>
      <c r="DW60" s="48">
        <v>0</v>
      </c>
      <c r="DX60" s="48">
        <v>0</v>
      </c>
      <c r="DY60" s="48">
        <v>0</v>
      </c>
      <c r="DZ60" s="48">
        <v>0</v>
      </c>
      <c r="EA60" s="48">
        <v>0</v>
      </c>
      <c r="EB60" s="48">
        <v>0</v>
      </c>
      <c r="EC60" s="48">
        <v>0</v>
      </c>
      <c r="ED60" s="48">
        <v>0</v>
      </c>
      <c r="EE60" s="48">
        <v>0</v>
      </c>
      <c r="EF60" s="48">
        <v>0</v>
      </c>
      <c r="EG60" s="48">
        <v>0</v>
      </c>
      <c r="EH60" s="48">
        <v>0</v>
      </c>
      <c r="EI60" s="48">
        <v>0</v>
      </c>
      <c r="EJ60" s="48">
        <v>0</v>
      </c>
      <c r="EK60" s="48">
        <v>0</v>
      </c>
      <c r="EL60" s="48">
        <v>0</v>
      </c>
      <c r="EM60" s="48">
        <v>0</v>
      </c>
      <c r="EN60" s="48">
        <v>0</v>
      </c>
      <c r="EO60" s="48">
        <v>0</v>
      </c>
      <c r="EP60" s="48">
        <v>0</v>
      </c>
      <c r="EQ60" s="48">
        <v>0</v>
      </c>
      <c r="ER60" s="48">
        <v>0</v>
      </c>
      <c r="ES60" s="48">
        <v>0</v>
      </c>
      <c r="ET60" s="48">
        <v>0</v>
      </c>
      <c r="EU60" s="48">
        <v>0</v>
      </c>
      <c r="EV60" s="48">
        <v>0</v>
      </c>
      <c r="EW60" s="48">
        <v>0</v>
      </c>
      <c r="EX60" s="48">
        <v>0</v>
      </c>
      <c r="EY60" s="50">
        <f t="shared" si="1"/>
        <v>30093.08</v>
      </c>
      <c r="EZ60" s="50">
        <v>22648.560000000001</v>
      </c>
      <c r="FA60" s="50">
        <v>7444.52</v>
      </c>
      <c r="FB60" s="19">
        <v>366.8</v>
      </c>
    </row>
    <row r="61" spans="1:158" s="10" customFormat="1" ht="56.25" x14ac:dyDescent="0.25">
      <c r="A61" s="23" t="s">
        <v>88</v>
      </c>
      <c r="B61" s="46" t="s">
        <v>133</v>
      </c>
      <c r="C61" s="46" t="s">
        <v>93</v>
      </c>
      <c r="D61" s="47">
        <f t="shared" si="0"/>
        <v>390</v>
      </c>
      <c r="E61" s="48">
        <v>100</v>
      </c>
      <c r="F61" s="48">
        <v>214</v>
      </c>
      <c r="G61" s="48">
        <v>0</v>
      </c>
      <c r="H61" s="48">
        <v>0</v>
      </c>
      <c r="I61" s="48">
        <v>0</v>
      </c>
      <c r="J61" s="48">
        <v>0</v>
      </c>
      <c r="K61" s="48">
        <v>0</v>
      </c>
      <c r="L61" s="48">
        <v>0</v>
      </c>
      <c r="M61" s="48">
        <v>0</v>
      </c>
      <c r="N61" s="48">
        <v>0</v>
      </c>
      <c r="O61" s="48">
        <v>0</v>
      </c>
      <c r="P61" s="48">
        <v>0</v>
      </c>
      <c r="Q61" s="48">
        <v>0</v>
      </c>
      <c r="R61" s="48">
        <v>0</v>
      </c>
      <c r="S61" s="48">
        <v>0</v>
      </c>
      <c r="T61" s="48">
        <v>0</v>
      </c>
      <c r="U61" s="48">
        <v>40</v>
      </c>
      <c r="V61" s="48">
        <v>0</v>
      </c>
      <c r="W61" s="48">
        <v>0</v>
      </c>
      <c r="X61" s="48">
        <v>0</v>
      </c>
      <c r="Y61" s="48">
        <v>0</v>
      </c>
      <c r="Z61" s="48">
        <v>0</v>
      </c>
      <c r="AA61" s="48">
        <v>0</v>
      </c>
      <c r="AB61" s="48">
        <v>0</v>
      </c>
      <c r="AC61" s="48">
        <v>23</v>
      </c>
      <c r="AD61" s="48">
        <v>0</v>
      </c>
      <c r="AE61" s="48">
        <v>13</v>
      </c>
      <c r="AF61" s="48">
        <v>0</v>
      </c>
      <c r="AG61" s="48">
        <v>0</v>
      </c>
      <c r="AH61" s="48">
        <v>0</v>
      </c>
      <c r="AI61" s="48">
        <v>0</v>
      </c>
      <c r="AJ61" s="48">
        <v>0</v>
      </c>
      <c r="AK61" s="48">
        <v>0</v>
      </c>
      <c r="AL61" s="48">
        <v>0</v>
      </c>
      <c r="AM61" s="48">
        <v>0</v>
      </c>
      <c r="AN61" s="48">
        <v>0</v>
      </c>
      <c r="AO61" s="48">
        <v>0</v>
      </c>
      <c r="AP61" s="48">
        <v>0</v>
      </c>
      <c r="AQ61" s="48">
        <v>0</v>
      </c>
      <c r="AR61" s="48">
        <v>0</v>
      </c>
      <c r="AS61" s="48">
        <v>0</v>
      </c>
      <c r="AT61" s="48">
        <v>0</v>
      </c>
      <c r="AU61" s="48">
        <v>0</v>
      </c>
      <c r="AV61" s="48">
        <v>0</v>
      </c>
      <c r="AW61" s="48">
        <v>0</v>
      </c>
      <c r="AX61" s="48">
        <v>0</v>
      </c>
      <c r="AY61" s="48">
        <v>0</v>
      </c>
      <c r="AZ61" s="48">
        <v>0</v>
      </c>
      <c r="BA61" s="48">
        <v>0</v>
      </c>
      <c r="BB61" s="48">
        <v>0</v>
      </c>
      <c r="BC61" s="48">
        <v>0</v>
      </c>
      <c r="BD61" s="48">
        <v>0</v>
      </c>
      <c r="BE61" s="48">
        <v>0</v>
      </c>
      <c r="BF61" s="48">
        <v>0</v>
      </c>
      <c r="BG61" s="48">
        <v>0</v>
      </c>
      <c r="BH61" s="48">
        <v>0</v>
      </c>
      <c r="BI61" s="48">
        <v>0</v>
      </c>
      <c r="BJ61" s="48">
        <v>0</v>
      </c>
      <c r="BK61" s="48">
        <v>0</v>
      </c>
      <c r="BL61" s="48">
        <v>0</v>
      </c>
      <c r="BM61" s="48">
        <v>0</v>
      </c>
      <c r="BN61" s="48">
        <v>0</v>
      </c>
      <c r="BO61" s="48">
        <v>0</v>
      </c>
      <c r="BP61" s="48">
        <v>0</v>
      </c>
      <c r="BQ61" s="48">
        <v>0</v>
      </c>
      <c r="BR61" s="48">
        <v>0</v>
      </c>
      <c r="BS61" s="48">
        <v>0</v>
      </c>
      <c r="BT61" s="48">
        <v>0</v>
      </c>
      <c r="BU61" s="48">
        <v>0</v>
      </c>
      <c r="BV61" s="48">
        <v>0</v>
      </c>
      <c r="BW61" s="48">
        <v>0</v>
      </c>
      <c r="BX61" s="48">
        <v>0</v>
      </c>
      <c r="BY61" s="48">
        <v>0</v>
      </c>
      <c r="BZ61" s="48">
        <v>0</v>
      </c>
      <c r="CA61" s="48">
        <v>0</v>
      </c>
      <c r="CB61" s="48">
        <v>0</v>
      </c>
      <c r="CC61" s="48">
        <v>0</v>
      </c>
      <c r="CD61" s="48">
        <v>0</v>
      </c>
      <c r="CE61" s="48">
        <v>0</v>
      </c>
      <c r="CF61" s="48">
        <v>0</v>
      </c>
      <c r="CG61" s="48">
        <v>0</v>
      </c>
      <c r="CH61" s="48">
        <v>0</v>
      </c>
      <c r="CI61" s="48">
        <v>0</v>
      </c>
      <c r="CJ61" s="48">
        <v>0</v>
      </c>
      <c r="CK61" s="48">
        <v>0</v>
      </c>
      <c r="CL61" s="48">
        <v>0</v>
      </c>
      <c r="CM61" s="48">
        <v>0</v>
      </c>
      <c r="CN61" s="48">
        <v>0</v>
      </c>
      <c r="CO61" s="48">
        <v>0</v>
      </c>
      <c r="CP61" s="48">
        <v>0</v>
      </c>
      <c r="CQ61" s="48">
        <v>0</v>
      </c>
      <c r="CR61" s="48">
        <v>0</v>
      </c>
      <c r="CS61" s="48">
        <v>0</v>
      </c>
      <c r="CT61" s="48">
        <v>0</v>
      </c>
      <c r="CU61" s="48">
        <v>0</v>
      </c>
      <c r="CV61" s="48">
        <v>0</v>
      </c>
      <c r="CW61" s="48">
        <v>0</v>
      </c>
      <c r="CX61" s="48">
        <v>0</v>
      </c>
      <c r="CY61" s="48">
        <v>0</v>
      </c>
      <c r="CZ61" s="48">
        <v>0</v>
      </c>
      <c r="DA61" s="48">
        <v>0</v>
      </c>
      <c r="DB61" s="48">
        <v>0</v>
      </c>
      <c r="DC61" s="48">
        <v>0</v>
      </c>
      <c r="DD61" s="48">
        <v>0</v>
      </c>
      <c r="DE61" s="48">
        <v>0</v>
      </c>
      <c r="DF61" s="48">
        <v>0</v>
      </c>
      <c r="DG61" s="48">
        <v>0</v>
      </c>
      <c r="DH61" s="48">
        <v>0</v>
      </c>
      <c r="DI61" s="48">
        <v>0</v>
      </c>
      <c r="DJ61" s="48">
        <v>0</v>
      </c>
      <c r="DK61" s="48">
        <v>0</v>
      </c>
      <c r="DL61" s="48">
        <v>0</v>
      </c>
      <c r="DM61" s="48">
        <v>0</v>
      </c>
      <c r="DN61" s="48">
        <v>0</v>
      </c>
      <c r="DO61" s="48">
        <v>0</v>
      </c>
      <c r="DP61" s="48">
        <v>0</v>
      </c>
      <c r="DQ61" s="48">
        <v>0</v>
      </c>
      <c r="DR61" s="48">
        <v>0</v>
      </c>
      <c r="DS61" s="48">
        <v>0</v>
      </c>
      <c r="DT61" s="48">
        <v>0</v>
      </c>
      <c r="DU61" s="48">
        <v>0</v>
      </c>
      <c r="DV61" s="48">
        <v>0</v>
      </c>
      <c r="DW61" s="48">
        <v>0</v>
      </c>
      <c r="DX61" s="48">
        <v>0</v>
      </c>
      <c r="DY61" s="48">
        <v>0</v>
      </c>
      <c r="DZ61" s="48">
        <v>0</v>
      </c>
      <c r="EA61" s="48">
        <v>0</v>
      </c>
      <c r="EB61" s="48">
        <v>0</v>
      </c>
      <c r="EC61" s="48">
        <v>0</v>
      </c>
      <c r="ED61" s="48">
        <v>0</v>
      </c>
      <c r="EE61" s="48">
        <v>0</v>
      </c>
      <c r="EF61" s="48">
        <v>0</v>
      </c>
      <c r="EG61" s="48">
        <v>0</v>
      </c>
      <c r="EH61" s="48">
        <v>0</v>
      </c>
      <c r="EI61" s="48">
        <v>0</v>
      </c>
      <c r="EJ61" s="48">
        <v>0</v>
      </c>
      <c r="EK61" s="48">
        <v>0</v>
      </c>
      <c r="EL61" s="48">
        <v>0</v>
      </c>
      <c r="EM61" s="48">
        <v>0</v>
      </c>
      <c r="EN61" s="48">
        <v>0</v>
      </c>
      <c r="EO61" s="48">
        <v>0</v>
      </c>
      <c r="EP61" s="48">
        <v>0</v>
      </c>
      <c r="EQ61" s="48">
        <v>0</v>
      </c>
      <c r="ER61" s="48">
        <v>0</v>
      </c>
      <c r="ES61" s="48">
        <v>0</v>
      </c>
      <c r="ET61" s="48">
        <v>0</v>
      </c>
      <c r="EU61" s="48">
        <v>0</v>
      </c>
      <c r="EV61" s="48">
        <v>0</v>
      </c>
      <c r="EW61" s="48">
        <v>0</v>
      </c>
      <c r="EX61" s="48">
        <v>0</v>
      </c>
      <c r="EY61" s="50">
        <f t="shared" si="1"/>
        <v>40056.520000000004</v>
      </c>
      <c r="EZ61" s="50">
        <v>29288.98</v>
      </c>
      <c r="FA61" s="50">
        <v>10767.54</v>
      </c>
      <c r="FB61" s="19">
        <v>395.4</v>
      </c>
    </row>
    <row r="62" spans="1:158" s="10" customFormat="1" ht="18.75" x14ac:dyDescent="0.25">
      <c r="A62" s="23" t="s">
        <v>89</v>
      </c>
      <c r="B62" s="46" t="s">
        <v>135</v>
      </c>
      <c r="C62" s="46" t="s">
        <v>93</v>
      </c>
      <c r="D62" s="47">
        <f t="shared" si="0"/>
        <v>220</v>
      </c>
      <c r="E62" s="48">
        <v>120</v>
      </c>
      <c r="F62" s="48">
        <v>50</v>
      </c>
      <c r="G62" s="49">
        <v>0</v>
      </c>
      <c r="H62" s="48">
        <v>0</v>
      </c>
      <c r="I62" s="48">
        <v>0</v>
      </c>
      <c r="J62" s="48">
        <v>0</v>
      </c>
      <c r="K62" s="48">
        <v>0</v>
      </c>
      <c r="L62" s="48">
        <v>0</v>
      </c>
      <c r="M62" s="48">
        <v>0</v>
      </c>
      <c r="N62" s="48">
        <v>0</v>
      </c>
      <c r="O62" s="48">
        <v>0</v>
      </c>
      <c r="P62" s="48">
        <v>0</v>
      </c>
      <c r="Q62" s="48">
        <v>0</v>
      </c>
      <c r="R62" s="48">
        <v>0</v>
      </c>
      <c r="S62" s="48">
        <v>0</v>
      </c>
      <c r="T62" s="48">
        <v>0</v>
      </c>
      <c r="U62" s="48">
        <v>50</v>
      </c>
      <c r="V62" s="48">
        <v>0</v>
      </c>
      <c r="W62" s="48">
        <v>0</v>
      </c>
      <c r="X62" s="48">
        <v>0</v>
      </c>
      <c r="Y62" s="48">
        <v>0</v>
      </c>
      <c r="Z62" s="48">
        <v>0</v>
      </c>
      <c r="AA62" s="48">
        <v>0</v>
      </c>
      <c r="AB62" s="48">
        <v>0</v>
      </c>
      <c r="AC62" s="48">
        <v>0</v>
      </c>
      <c r="AD62" s="48">
        <v>0</v>
      </c>
      <c r="AE62" s="48">
        <v>0</v>
      </c>
      <c r="AF62" s="48">
        <v>0</v>
      </c>
      <c r="AG62" s="48">
        <v>0</v>
      </c>
      <c r="AH62" s="48">
        <v>0</v>
      </c>
      <c r="AI62" s="48">
        <v>0</v>
      </c>
      <c r="AJ62" s="48">
        <v>0</v>
      </c>
      <c r="AK62" s="48">
        <v>0</v>
      </c>
      <c r="AL62" s="48">
        <v>0</v>
      </c>
      <c r="AM62" s="48">
        <v>0</v>
      </c>
      <c r="AN62" s="48">
        <v>0</v>
      </c>
      <c r="AO62" s="48">
        <v>0</v>
      </c>
      <c r="AP62" s="48">
        <v>0</v>
      </c>
      <c r="AQ62" s="48">
        <v>0</v>
      </c>
      <c r="AR62" s="48">
        <v>0</v>
      </c>
      <c r="AS62" s="48">
        <v>0</v>
      </c>
      <c r="AT62" s="48">
        <v>0</v>
      </c>
      <c r="AU62" s="48">
        <v>0</v>
      </c>
      <c r="AV62" s="48">
        <v>0</v>
      </c>
      <c r="AW62" s="48">
        <v>0</v>
      </c>
      <c r="AX62" s="48">
        <v>0</v>
      </c>
      <c r="AY62" s="48">
        <v>0</v>
      </c>
      <c r="AZ62" s="48">
        <v>0</v>
      </c>
      <c r="BA62" s="48">
        <v>0</v>
      </c>
      <c r="BB62" s="48">
        <v>0</v>
      </c>
      <c r="BC62" s="48">
        <v>0</v>
      </c>
      <c r="BD62" s="48">
        <v>0</v>
      </c>
      <c r="BE62" s="48">
        <v>0</v>
      </c>
      <c r="BF62" s="48">
        <v>0</v>
      </c>
      <c r="BG62" s="48">
        <v>0</v>
      </c>
      <c r="BH62" s="48">
        <v>0</v>
      </c>
      <c r="BI62" s="48">
        <v>0</v>
      </c>
      <c r="BJ62" s="48">
        <v>0</v>
      </c>
      <c r="BK62" s="48">
        <v>0</v>
      </c>
      <c r="BL62" s="48">
        <v>0</v>
      </c>
      <c r="BM62" s="48">
        <v>0</v>
      </c>
      <c r="BN62" s="48">
        <v>0</v>
      </c>
      <c r="BO62" s="48">
        <v>0</v>
      </c>
      <c r="BP62" s="48">
        <v>0</v>
      </c>
      <c r="BQ62" s="48">
        <v>0</v>
      </c>
      <c r="BR62" s="48">
        <v>0</v>
      </c>
      <c r="BS62" s="48">
        <v>0</v>
      </c>
      <c r="BT62" s="48">
        <v>0</v>
      </c>
      <c r="BU62" s="48">
        <v>0</v>
      </c>
      <c r="BV62" s="48">
        <v>0</v>
      </c>
      <c r="BW62" s="48">
        <v>0</v>
      </c>
      <c r="BX62" s="48">
        <v>0</v>
      </c>
      <c r="BY62" s="48">
        <v>0</v>
      </c>
      <c r="BZ62" s="48">
        <v>0</v>
      </c>
      <c r="CA62" s="48">
        <v>0</v>
      </c>
      <c r="CB62" s="48">
        <v>0</v>
      </c>
      <c r="CC62" s="48">
        <v>0</v>
      </c>
      <c r="CD62" s="48">
        <v>0</v>
      </c>
      <c r="CE62" s="48">
        <v>0</v>
      </c>
      <c r="CF62" s="48">
        <v>0</v>
      </c>
      <c r="CG62" s="48">
        <v>0</v>
      </c>
      <c r="CH62" s="48">
        <v>0</v>
      </c>
      <c r="CI62" s="48">
        <v>0</v>
      </c>
      <c r="CJ62" s="48">
        <v>0</v>
      </c>
      <c r="CK62" s="48">
        <v>0</v>
      </c>
      <c r="CL62" s="48">
        <v>0</v>
      </c>
      <c r="CM62" s="48">
        <v>0</v>
      </c>
      <c r="CN62" s="48">
        <v>0</v>
      </c>
      <c r="CO62" s="48">
        <v>0</v>
      </c>
      <c r="CP62" s="48">
        <v>0</v>
      </c>
      <c r="CQ62" s="48">
        <v>0</v>
      </c>
      <c r="CR62" s="48">
        <v>0</v>
      </c>
      <c r="CS62" s="48">
        <v>0</v>
      </c>
      <c r="CT62" s="48">
        <v>0</v>
      </c>
      <c r="CU62" s="48">
        <v>0</v>
      </c>
      <c r="CV62" s="48">
        <v>0</v>
      </c>
      <c r="CW62" s="48">
        <v>0</v>
      </c>
      <c r="CX62" s="48">
        <v>0</v>
      </c>
      <c r="CY62" s="48">
        <v>0</v>
      </c>
      <c r="CZ62" s="48">
        <v>0</v>
      </c>
      <c r="DA62" s="48">
        <v>0</v>
      </c>
      <c r="DB62" s="48">
        <v>0</v>
      </c>
      <c r="DC62" s="48">
        <v>0</v>
      </c>
      <c r="DD62" s="48">
        <v>0</v>
      </c>
      <c r="DE62" s="48">
        <v>0</v>
      </c>
      <c r="DF62" s="48">
        <v>0</v>
      </c>
      <c r="DG62" s="48">
        <v>0</v>
      </c>
      <c r="DH62" s="48">
        <v>0</v>
      </c>
      <c r="DI62" s="48">
        <v>0</v>
      </c>
      <c r="DJ62" s="48">
        <v>0</v>
      </c>
      <c r="DK62" s="48">
        <v>0</v>
      </c>
      <c r="DL62" s="48">
        <v>0</v>
      </c>
      <c r="DM62" s="48">
        <v>0</v>
      </c>
      <c r="DN62" s="48">
        <v>0</v>
      </c>
      <c r="DO62" s="48">
        <v>0</v>
      </c>
      <c r="DP62" s="48">
        <v>0</v>
      </c>
      <c r="DQ62" s="48">
        <v>0</v>
      </c>
      <c r="DR62" s="48">
        <v>0</v>
      </c>
      <c r="DS62" s="48">
        <v>0</v>
      </c>
      <c r="DT62" s="48">
        <v>0</v>
      </c>
      <c r="DU62" s="48">
        <v>0</v>
      </c>
      <c r="DV62" s="48">
        <v>0</v>
      </c>
      <c r="DW62" s="48">
        <v>0</v>
      </c>
      <c r="DX62" s="48">
        <v>0</v>
      </c>
      <c r="DY62" s="48">
        <v>0</v>
      </c>
      <c r="DZ62" s="48">
        <v>0</v>
      </c>
      <c r="EA62" s="48">
        <v>0</v>
      </c>
      <c r="EB62" s="48">
        <v>0</v>
      </c>
      <c r="EC62" s="48">
        <v>0</v>
      </c>
      <c r="ED62" s="48">
        <v>0</v>
      </c>
      <c r="EE62" s="48">
        <v>0</v>
      </c>
      <c r="EF62" s="48">
        <v>0</v>
      </c>
      <c r="EG62" s="48">
        <v>0</v>
      </c>
      <c r="EH62" s="48">
        <v>0</v>
      </c>
      <c r="EI62" s="48">
        <v>0</v>
      </c>
      <c r="EJ62" s="48">
        <v>0</v>
      </c>
      <c r="EK62" s="48">
        <v>0</v>
      </c>
      <c r="EL62" s="48">
        <v>0</v>
      </c>
      <c r="EM62" s="48">
        <v>0</v>
      </c>
      <c r="EN62" s="48">
        <v>0</v>
      </c>
      <c r="EO62" s="48">
        <v>0</v>
      </c>
      <c r="EP62" s="48">
        <v>0</v>
      </c>
      <c r="EQ62" s="48">
        <v>0</v>
      </c>
      <c r="ER62" s="48">
        <v>0</v>
      </c>
      <c r="ES62" s="48">
        <v>0</v>
      </c>
      <c r="ET62" s="48">
        <v>0</v>
      </c>
      <c r="EU62" s="48">
        <v>0</v>
      </c>
      <c r="EV62" s="48">
        <v>0</v>
      </c>
      <c r="EW62" s="48">
        <v>0</v>
      </c>
      <c r="EX62" s="48">
        <v>0</v>
      </c>
      <c r="EY62" s="50">
        <f t="shared" si="1"/>
        <v>0</v>
      </c>
      <c r="EZ62" s="50">
        <v>0</v>
      </c>
      <c r="FA62" s="50">
        <v>0</v>
      </c>
      <c r="FB62" s="19">
        <v>0</v>
      </c>
    </row>
    <row r="63" spans="1:158" s="10" customFormat="1" ht="18.75" x14ac:dyDescent="0.25">
      <c r="A63" s="23" t="s">
        <v>90</v>
      </c>
      <c r="B63" s="46" t="s">
        <v>136</v>
      </c>
      <c r="C63" s="46" t="s">
        <v>93</v>
      </c>
      <c r="D63" s="47">
        <f t="shared" si="0"/>
        <v>350</v>
      </c>
      <c r="E63" s="48">
        <v>120</v>
      </c>
      <c r="F63" s="48">
        <v>180</v>
      </c>
      <c r="G63" s="49">
        <v>0</v>
      </c>
      <c r="H63" s="48">
        <v>0</v>
      </c>
      <c r="I63" s="48">
        <v>0</v>
      </c>
      <c r="J63" s="48">
        <v>0</v>
      </c>
      <c r="K63" s="48">
        <v>0</v>
      </c>
      <c r="L63" s="48">
        <v>0</v>
      </c>
      <c r="M63" s="48">
        <v>0</v>
      </c>
      <c r="N63" s="48">
        <v>0</v>
      </c>
      <c r="O63" s="48">
        <v>0</v>
      </c>
      <c r="P63" s="48">
        <v>0</v>
      </c>
      <c r="Q63" s="48">
        <v>0</v>
      </c>
      <c r="R63" s="48">
        <v>0</v>
      </c>
      <c r="S63" s="48">
        <v>0</v>
      </c>
      <c r="T63" s="48">
        <v>0</v>
      </c>
      <c r="U63" s="48">
        <v>50</v>
      </c>
      <c r="V63" s="48">
        <v>0</v>
      </c>
      <c r="W63" s="48">
        <v>0</v>
      </c>
      <c r="X63" s="48">
        <v>0</v>
      </c>
      <c r="Y63" s="48">
        <v>0</v>
      </c>
      <c r="Z63" s="48">
        <v>0</v>
      </c>
      <c r="AA63" s="48">
        <v>0</v>
      </c>
      <c r="AB63" s="48">
        <v>0</v>
      </c>
      <c r="AC63" s="48">
        <v>0</v>
      </c>
      <c r="AD63" s="48">
        <v>0</v>
      </c>
      <c r="AE63" s="48">
        <v>0</v>
      </c>
      <c r="AF63" s="48">
        <v>0</v>
      </c>
      <c r="AG63" s="48">
        <v>0</v>
      </c>
      <c r="AH63" s="48">
        <v>0</v>
      </c>
      <c r="AI63" s="48">
        <v>0</v>
      </c>
      <c r="AJ63" s="48">
        <v>0</v>
      </c>
      <c r="AK63" s="48">
        <v>0</v>
      </c>
      <c r="AL63" s="48">
        <v>0</v>
      </c>
      <c r="AM63" s="48">
        <v>0</v>
      </c>
      <c r="AN63" s="48">
        <v>0</v>
      </c>
      <c r="AO63" s="48">
        <v>0</v>
      </c>
      <c r="AP63" s="48">
        <v>0</v>
      </c>
      <c r="AQ63" s="48">
        <v>0</v>
      </c>
      <c r="AR63" s="48">
        <v>0</v>
      </c>
      <c r="AS63" s="48">
        <v>0</v>
      </c>
      <c r="AT63" s="48">
        <v>0</v>
      </c>
      <c r="AU63" s="48">
        <v>0</v>
      </c>
      <c r="AV63" s="48">
        <v>0</v>
      </c>
      <c r="AW63" s="48">
        <v>0</v>
      </c>
      <c r="AX63" s="48">
        <v>0</v>
      </c>
      <c r="AY63" s="48">
        <v>0</v>
      </c>
      <c r="AZ63" s="48">
        <v>0</v>
      </c>
      <c r="BA63" s="48">
        <v>0</v>
      </c>
      <c r="BB63" s="48">
        <v>0</v>
      </c>
      <c r="BC63" s="48">
        <v>0</v>
      </c>
      <c r="BD63" s="48">
        <v>0</v>
      </c>
      <c r="BE63" s="48">
        <v>0</v>
      </c>
      <c r="BF63" s="48">
        <v>0</v>
      </c>
      <c r="BG63" s="48">
        <v>0</v>
      </c>
      <c r="BH63" s="48">
        <v>0</v>
      </c>
      <c r="BI63" s="48">
        <v>0</v>
      </c>
      <c r="BJ63" s="48">
        <v>0</v>
      </c>
      <c r="BK63" s="48">
        <v>0</v>
      </c>
      <c r="BL63" s="48">
        <v>0</v>
      </c>
      <c r="BM63" s="48">
        <v>0</v>
      </c>
      <c r="BN63" s="48">
        <v>0</v>
      </c>
      <c r="BO63" s="48">
        <v>0</v>
      </c>
      <c r="BP63" s="48">
        <v>0</v>
      </c>
      <c r="BQ63" s="48">
        <v>0</v>
      </c>
      <c r="BR63" s="48">
        <v>0</v>
      </c>
      <c r="BS63" s="48">
        <v>0</v>
      </c>
      <c r="BT63" s="48">
        <v>0</v>
      </c>
      <c r="BU63" s="48">
        <v>0</v>
      </c>
      <c r="BV63" s="48">
        <v>0</v>
      </c>
      <c r="BW63" s="48">
        <v>0</v>
      </c>
      <c r="BX63" s="48">
        <v>0</v>
      </c>
      <c r="BY63" s="48">
        <v>0</v>
      </c>
      <c r="BZ63" s="48">
        <v>0</v>
      </c>
      <c r="CA63" s="48">
        <v>0</v>
      </c>
      <c r="CB63" s="48">
        <v>0</v>
      </c>
      <c r="CC63" s="48">
        <v>0</v>
      </c>
      <c r="CD63" s="48">
        <v>0</v>
      </c>
      <c r="CE63" s="48">
        <v>0</v>
      </c>
      <c r="CF63" s="48">
        <v>0</v>
      </c>
      <c r="CG63" s="48">
        <v>0</v>
      </c>
      <c r="CH63" s="48">
        <v>0</v>
      </c>
      <c r="CI63" s="48">
        <v>0</v>
      </c>
      <c r="CJ63" s="48">
        <v>0</v>
      </c>
      <c r="CK63" s="48">
        <v>0</v>
      </c>
      <c r="CL63" s="48">
        <v>0</v>
      </c>
      <c r="CM63" s="48">
        <v>0</v>
      </c>
      <c r="CN63" s="48">
        <v>0</v>
      </c>
      <c r="CO63" s="48">
        <v>0</v>
      </c>
      <c r="CP63" s="48">
        <v>0</v>
      </c>
      <c r="CQ63" s="48">
        <v>0</v>
      </c>
      <c r="CR63" s="48">
        <v>0</v>
      </c>
      <c r="CS63" s="48">
        <v>0</v>
      </c>
      <c r="CT63" s="48">
        <v>0</v>
      </c>
      <c r="CU63" s="48">
        <v>0</v>
      </c>
      <c r="CV63" s="48">
        <v>0</v>
      </c>
      <c r="CW63" s="48">
        <v>0</v>
      </c>
      <c r="CX63" s="48">
        <v>0</v>
      </c>
      <c r="CY63" s="48">
        <v>0</v>
      </c>
      <c r="CZ63" s="48">
        <v>0</v>
      </c>
      <c r="DA63" s="48">
        <v>0</v>
      </c>
      <c r="DB63" s="48">
        <v>0</v>
      </c>
      <c r="DC63" s="48">
        <v>0</v>
      </c>
      <c r="DD63" s="48">
        <v>0</v>
      </c>
      <c r="DE63" s="48">
        <v>0</v>
      </c>
      <c r="DF63" s="48">
        <v>0</v>
      </c>
      <c r="DG63" s="48">
        <v>0</v>
      </c>
      <c r="DH63" s="48">
        <v>0</v>
      </c>
      <c r="DI63" s="48">
        <v>0</v>
      </c>
      <c r="DJ63" s="48">
        <v>0</v>
      </c>
      <c r="DK63" s="48">
        <v>0</v>
      </c>
      <c r="DL63" s="48">
        <v>0</v>
      </c>
      <c r="DM63" s="48">
        <v>0</v>
      </c>
      <c r="DN63" s="48">
        <v>0</v>
      </c>
      <c r="DO63" s="48">
        <v>0</v>
      </c>
      <c r="DP63" s="48">
        <v>0</v>
      </c>
      <c r="DQ63" s="48">
        <v>0</v>
      </c>
      <c r="DR63" s="48">
        <v>0</v>
      </c>
      <c r="DS63" s="48">
        <v>0</v>
      </c>
      <c r="DT63" s="48">
        <v>0</v>
      </c>
      <c r="DU63" s="48">
        <v>0</v>
      </c>
      <c r="DV63" s="48">
        <v>0</v>
      </c>
      <c r="DW63" s="48">
        <v>0</v>
      </c>
      <c r="DX63" s="48">
        <v>0</v>
      </c>
      <c r="DY63" s="48">
        <v>0</v>
      </c>
      <c r="DZ63" s="48">
        <v>0</v>
      </c>
      <c r="EA63" s="48">
        <v>0</v>
      </c>
      <c r="EB63" s="48">
        <v>0</v>
      </c>
      <c r="EC63" s="48">
        <v>0</v>
      </c>
      <c r="ED63" s="48">
        <v>0</v>
      </c>
      <c r="EE63" s="48">
        <v>0</v>
      </c>
      <c r="EF63" s="48">
        <v>0</v>
      </c>
      <c r="EG63" s="48">
        <v>0</v>
      </c>
      <c r="EH63" s="48">
        <v>0</v>
      </c>
      <c r="EI63" s="48">
        <v>0</v>
      </c>
      <c r="EJ63" s="48">
        <v>0</v>
      </c>
      <c r="EK63" s="48">
        <v>0</v>
      </c>
      <c r="EL63" s="48">
        <v>0</v>
      </c>
      <c r="EM63" s="48">
        <v>0</v>
      </c>
      <c r="EN63" s="48">
        <v>0</v>
      </c>
      <c r="EO63" s="48">
        <v>0</v>
      </c>
      <c r="EP63" s="48">
        <v>0</v>
      </c>
      <c r="EQ63" s="48">
        <v>0</v>
      </c>
      <c r="ER63" s="48">
        <v>0</v>
      </c>
      <c r="ES63" s="48">
        <v>0</v>
      </c>
      <c r="ET63" s="48">
        <v>0</v>
      </c>
      <c r="EU63" s="48">
        <v>0</v>
      </c>
      <c r="EV63" s="48">
        <v>0</v>
      </c>
      <c r="EW63" s="48">
        <v>0</v>
      </c>
      <c r="EX63" s="48">
        <v>0</v>
      </c>
      <c r="EY63" s="50">
        <f t="shared" si="1"/>
        <v>0</v>
      </c>
      <c r="EZ63" s="50">
        <v>0</v>
      </c>
      <c r="FA63" s="50">
        <v>0</v>
      </c>
      <c r="FB63" s="19">
        <v>0</v>
      </c>
    </row>
    <row r="64" spans="1:158" s="10" customFormat="1" ht="18.75" x14ac:dyDescent="0.25">
      <c r="A64" s="23" t="s">
        <v>91</v>
      </c>
      <c r="B64" s="46" t="s">
        <v>137</v>
      </c>
      <c r="C64" s="46" t="s">
        <v>93</v>
      </c>
      <c r="D64" s="47">
        <f t="shared" si="0"/>
        <v>120</v>
      </c>
      <c r="E64" s="48">
        <v>40</v>
      </c>
      <c r="F64" s="48">
        <v>58.3</v>
      </c>
      <c r="G64" s="49">
        <v>0</v>
      </c>
      <c r="H64" s="48">
        <v>0</v>
      </c>
      <c r="I64" s="48">
        <v>0</v>
      </c>
      <c r="J64" s="48">
        <v>0</v>
      </c>
      <c r="K64" s="48">
        <v>0</v>
      </c>
      <c r="L64" s="48">
        <v>0</v>
      </c>
      <c r="M64" s="48">
        <v>0</v>
      </c>
      <c r="N64" s="48">
        <v>0</v>
      </c>
      <c r="O64" s="48">
        <v>0</v>
      </c>
      <c r="P64" s="48">
        <v>0</v>
      </c>
      <c r="Q64" s="48">
        <v>0</v>
      </c>
      <c r="R64" s="48">
        <v>0</v>
      </c>
      <c r="S64" s="48">
        <v>0</v>
      </c>
      <c r="T64" s="48">
        <v>0</v>
      </c>
      <c r="U64" s="48">
        <v>16.7</v>
      </c>
      <c r="V64" s="48">
        <v>0</v>
      </c>
      <c r="W64" s="48">
        <v>0</v>
      </c>
      <c r="X64" s="48">
        <v>0</v>
      </c>
      <c r="Y64" s="48">
        <v>0</v>
      </c>
      <c r="Z64" s="48">
        <v>0</v>
      </c>
      <c r="AA64" s="48">
        <v>0</v>
      </c>
      <c r="AB64" s="48">
        <v>0</v>
      </c>
      <c r="AC64" s="48">
        <v>0</v>
      </c>
      <c r="AD64" s="48">
        <v>0</v>
      </c>
      <c r="AE64" s="48">
        <v>5</v>
      </c>
      <c r="AF64" s="48">
        <v>0</v>
      </c>
      <c r="AG64" s="48">
        <v>0</v>
      </c>
      <c r="AH64" s="48">
        <v>0</v>
      </c>
      <c r="AI64" s="48">
        <v>0</v>
      </c>
      <c r="AJ64" s="48">
        <v>0</v>
      </c>
      <c r="AK64" s="48">
        <v>0</v>
      </c>
      <c r="AL64" s="48">
        <v>0</v>
      </c>
      <c r="AM64" s="48">
        <v>0</v>
      </c>
      <c r="AN64" s="48">
        <v>0</v>
      </c>
      <c r="AO64" s="48">
        <v>0</v>
      </c>
      <c r="AP64" s="48">
        <v>0</v>
      </c>
      <c r="AQ64" s="48">
        <v>0</v>
      </c>
      <c r="AR64" s="48">
        <v>0</v>
      </c>
      <c r="AS64" s="48">
        <v>0</v>
      </c>
      <c r="AT64" s="48">
        <v>0</v>
      </c>
      <c r="AU64" s="48">
        <v>0</v>
      </c>
      <c r="AV64" s="48">
        <v>0</v>
      </c>
      <c r="AW64" s="48">
        <v>0</v>
      </c>
      <c r="AX64" s="48">
        <v>0</v>
      </c>
      <c r="AY64" s="48">
        <v>0</v>
      </c>
      <c r="AZ64" s="48">
        <v>0</v>
      </c>
      <c r="BA64" s="48">
        <v>0</v>
      </c>
      <c r="BB64" s="48">
        <v>0</v>
      </c>
      <c r="BC64" s="48">
        <v>0</v>
      </c>
      <c r="BD64" s="48">
        <v>0</v>
      </c>
      <c r="BE64" s="48">
        <v>0</v>
      </c>
      <c r="BF64" s="48">
        <v>0</v>
      </c>
      <c r="BG64" s="48">
        <v>0</v>
      </c>
      <c r="BH64" s="48">
        <v>0</v>
      </c>
      <c r="BI64" s="48">
        <v>0</v>
      </c>
      <c r="BJ64" s="48">
        <v>0</v>
      </c>
      <c r="BK64" s="48">
        <v>0</v>
      </c>
      <c r="BL64" s="48">
        <v>0</v>
      </c>
      <c r="BM64" s="48">
        <v>0</v>
      </c>
      <c r="BN64" s="48">
        <v>0</v>
      </c>
      <c r="BO64" s="48">
        <v>0</v>
      </c>
      <c r="BP64" s="48">
        <v>0</v>
      </c>
      <c r="BQ64" s="48">
        <v>0</v>
      </c>
      <c r="BR64" s="48">
        <v>0</v>
      </c>
      <c r="BS64" s="48">
        <v>0</v>
      </c>
      <c r="BT64" s="48">
        <v>0</v>
      </c>
      <c r="BU64" s="48">
        <v>0</v>
      </c>
      <c r="BV64" s="48">
        <v>0</v>
      </c>
      <c r="BW64" s="48">
        <v>0</v>
      </c>
      <c r="BX64" s="48">
        <v>0</v>
      </c>
      <c r="BY64" s="48">
        <v>0</v>
      </c>
      <c r="BZ64" s="48">
        <v>0</v>
      </c>
      <c r="CA64" s="48">
        <v>0</v>
      </c>
      <c r="CB64" s="48">
        <v>0</v>
      </c>
      <c r="CC64" s="48">
        <v>0</v>
      </c>
      <c r="CD64" s="48">
        <v>0</v>
      </c>
      <c r="CE64" s="48">
        <v>0</v>
      </c>
      <c r="CF64" s="48">
        <v>0</v>
      </c>
      <c r="CG64" s="48">
        <v>0</v>
      </c>
      <c r="CH64" s="48">
        <v>0</v>
      </c>
      <c r="CI64" s="48">
        <v>0</v>
      </c>
      <c r="CJ64" s="48">
        <v>0</v>
      </c>
      <c r="CK64" s="48">
        <v>0</v>
      </c>
      <c r="CL64" s="48">
        <v>0</v>
      </c>
      <c r="CM64" s="48">
        <v>0</v>
      </c>
      <c r="CN64" s="48">
        <v>0</v>
      </c>
      <c r="CO64" s="48">
        <v>0</v>
      </c>
      <c r="CP64" s="48">
        <v>0</v>
      </c>
      <c r="CQ64" s="48">
        <v>0</v>
      </c>
      <c r="CR64" s="48">
        <v>0</v>
      </c>
      <c r="CS64" s="48">
        <v>0</v>
      </c>
      <c r="CT64" s="48">
        <v>0</v>
      </c>
      <c r="CU64" s="48">
        <v>0</v>
      </c>
      <c r="CV64" s="48">
        <v>0</v>
      </c>
      <c r="CW64" s="48">
        <v>0</v>
      </c>
      <c r="CX64" s="48">
        <v>0</v>
      </c>
      <c r="CY64" s="48">
        <v>0</v>
      </c>
      <c r="CZ64" s="48">
        <v>0</v>
      </c>
      <c r="DA64" s="48">
        <v>0</v>
      </c>
      <c r="DB64" s="48">
        <v>0</v>
      </c>
      <c r="DC64" s="48">
        <v>0</v>
      </c>
      <c r="DD64" s="48">
        <v>0</v>
      </c>
      <c r="DE64" s="48">
        <v>0</v>
      </c>
      <c r="DF64" s="48">
        <v>0</v>
      </c>
      <c r="DG64" s="48">
        <v>0</v>
      </c>
      <c r="DH64" s="48">
        <v>0</v>
      </c>
      <c r="DI64" s="48">
        <v>0</v>
      </c>
      <c r="DJ64" s="48">
        <v>0</v>
      </c>
      <c r="DK64" s="48">
        <v>0</v>
      </c>
      <c r="DL64" s="48">
        <v>0</v>
      </c>
      <c r="DM64" s="48">
        <v>0</v>
      </c>
      <c r="DN64" s="48">
        <v>0</v>
      </c>
      <c r="DO64" s="48">
        <v>0</v>
      </c>
      <c r="DP64" s="48">
        <v>0</v>
      </c>
      <c r="DQ64" s="48">
        <v>0</v>
      </c>
      <c r="DR64" s="48">
        <v>0</v>
      </c>
      <c r="DS64" s="48">
        <v>0</v>
      </c>
      <c r="DT64" s="48">
        <v>0</v>
      </c>
      <c r="DU64" s="48">
        <v>0</v>
      </c>
      <c r="DV64" s="48">
        <v>0</v>
      </c>
      <c r="DW64" s="48">
        <v>0</v>
      </c>
      <c r="DX64" s="48">
        <v>0</v>
      </c>
      <c r="DY64" s="48">
        <v>0</v>
      </c>
      <c r="DZ64" s="48">
        <v>0</v>
      </c>
      <c r="EA64" s="48">
        <v>0</v>
      </c>
      <c r="EB64" s="48">
        <v>0</v>
      </c>
      <c r="EC64" s="48">
        <v>0</v>
      </c>
      <c r="ED64" s="48">
        <v>0</v>
      </c>
      <c r="EE64" s="48">
        <v>0</v>
      </c>
      <c r="EF64" s="48">
        <v>0</v>
      </c>
      <c r="EG64" s="48">
        <v>0</v>
      </c>
      <c r="EH64" s="48">
        <v>0</v>
      </c>
      <c r="EI64" s="48">
        <v>0</v>
      </c>
      <c r="EJ64" s="48">
        <v>0</v>
      </c>
      <c r="EK64" s="48">
        <v>0</v>
      </c>
      <c r="EL64" s="48">
        <v>0</v>
      </c>
      <c r="EM64" s="48">
        <v>0</v>
      </c>
      <c r="EN64" s="48">
        <v>0</v>
      </c>
      <c r="EO64" s="48">
        <v>0</v>
      </c>
      <c r="EP64" s="48">
        <v>0</v>
      </c>
      <c r="EQ64" s="48">
        <v>0</v>
      </c>
      <c r="ER64" s="48">
        <v>0</v>
      </c>
      <c r="ES64" s="48">
        <v>0</v>
      </c>
      <c r="ET64" s="48">
        <v>0</v>
      </c>
      <c r="EU64" s="48">
        <v>0</v>
      </c>
      <c r="EV64" s="48">
        <v>0</v>
      </c>
      <c r="EW64" s="48">
        <v>0</v>
      </c>
      <c r="EX64" s="48">
        <v>0</v>
      </c>
      <c r="EY64" s="50">
        <f t="shared" si="1"/>
        <v>0</v>
      </c>
      <c r="EZ64" s="50">
        <v>0</v>
      </c>
      <c r="FA64" s="50">
        <v>0</v>
      </c>
      <c r="FB64" s="19">
        <v>0</v>
      </c>
    </row>
    <row r="65" spans="1:158" ht="18" customHeight="1" x14ac:dyDescent="0.25">
      <c r="A65" s="24"/>
      <c r="B65" s="25" t="s">
        <v>26</v>
      </c>
      <c r="C65" s="26" t="s">
        <v>27</v>
      </c>
      <c r="D65" s="13">
        <f t="shared" ref="D65:AI65" si="2">SUMIFS(D20:D64,$C$20:$C$64,"Городской")</f>
        <v>19477</v>
      </c>
      <c r="E65" s="13">
        <f t="shared" si="2"/>
        <v>2513</v>
      </c>
      <c r="F65" s="13">
        <f t="shared" si="2"/>
        <v>14699.699999999999</v>
      </c>
      <c r="G65" s="13">
        <f t="shared" si="2"/>
        <v>0</v>
      </c>
      <c r="H65" s="13">
        <f t="shared" si="2"/>
        <v>0</v>
      </c>
      <c r="I65" s="13">
        <f t="shared" si="2"/>
        <v>0</v>
      </c>
      <c r="J65" s="13">
        <f t="shared" si="2"/>
        <v>0</v>
      </c>
      <c r="K65" s="13">
        <f t="shared" si="2"/>
        <v>0</v>
      </c>
      <c r="L65" s="13">
        <f t="shared" si="2"/>
        <v>0</v>
      </c>
      <c r="M65" s="13">
        <f t="shared" si="2"/>
        <v>0</v>
      </c>
      <c r="N65" s="13">
        <f t="shared" si="2"/>
        <v>0</v>
      </c>
      <c r="O65" s="13">
        <f t="shared" si="2"/>
        <v>0</v>
      </c>
      <c r="P65" s="13">
        <f t="shared" si="2"/>
        <v>0</v>
      </c>
      <c r="Q65" s="13">
        <f t="shared" si="2"/>
        <v>0</v>
      </c>
      <c r="R65" s="13">
        <f t="shared" si="2"/>
        <v>0</v>
      </c>
      <c r="S65" s="13">
        <f t="shared" si="2"/>
        <v>0</v>
      </c>
      <c r="T65" s="13">
        <f t="shared" si="2"/>
        <v>230</v>
      </c>
      <c r="U65" s="13">
        <f t="shared" si="2"/>
        <v>1695.7</v>
      </c>
      <c r="V65" s="13">
        <f t="shared" si="2"/>
        <v>39</v>
      </c>
      <c r="W65" s="13">
        <f t="shared" si="2"/>
        <v>0</v>
      </c>
      <c r="X65" s="13">
        <f t="shared" si="2"/>
        <v>109.3</v>
      </c>
      <c r="Y65" s="13">
        <f t="shared" si="2"/>
        <v>12</v>
      </c>
      <c r="Z65" s="13">
        <f t="shared" si="2"/>
        <v>0</v>
      </c>
      <c r="AA65" s="13">
        <f t="shared" si="2"/>
        <v>0</v>
      </c>
      <c r="AB65" s="13">
        <f t="shared" si="2"/>
        <v>0</v>
      </c>
      <c r="AC65" s="13">
        <f t="shared" si="2"/>
        <v>97.3</v>
      </c>
      <c r="AD65" s="13">
        <f t="shared" si="2"/>
        <v>0</v>
      </c>
      <c r="AE65" s="13">
        <f t="shared" si="2"/>
        <v>51</v>
      </c>
      <c r="AF65" s="13">
        <f t="shared" si="2"/>
        <v>15</v>
      </c>
      <c r="AG65" s="13">
        <f t="shared" si="2"/>
        <v>0</v>
      </c>
      <c r="AH65" s="13">
        <f t="shared" si="2"/>
        <v>0</v>
      </c>
      <c r="AI65" s="13">
        <f t="shared" si="2"/>
        <v>0</v>
      </c>
      <c r="AJ65" s="13">
        <f t="shared" ref="AJ65:BO65" si="3">SUMIFS(AJ20:AJ64,$C$20:$C$64,"Городской")</f>
        <v>0</v>
      </c>
      <c r="AK65" s="13">
        <f t="shared" si="3"/>
        <v>0</v>
      </c>
      <c r="AL65" s="13">
        <f t="shared" si="3"/>
        <v>0</v>
      </c>
      <c r="AM65" s="13">
        <f t="shared" si="3"/>
        <v>0</v>
      </c>
      <c r="AN65" s="13">
        <f t="shared" si="3"/>
        <v>0</v>
      </c>
      <c r="AO65" s="13">
        <f t="shared" si="3"/>
        <v>0</v>
      </c>
      <c r="AP65" s="13">
        <f t="shared" si="3"/>
        <v>0</v>
      </c>
      <c r="AQ65" s="13">
        <f t="shared" si="3"/>
        <v>0</v>
      </c>
      <c r="AR65" s="13">
        <f t="shared" si="3"/>
        <v>0</v>
      </c>
      <c r="AS65" s="13">
        <f t="shared" si="3"/>
        <v>0</v>
      </c>
      <c r="AT65" s="13">
        <f t="shared" si="3"/>
        <v>0</v>
      </c>
      <c r="AU65" s="13">
        <f t="shared" si="3"/>
        <v>0</v>
      </c>
      <c r="AV65" s="13">
        <f t="shared" si="3"/>
        <v>0</v>
      </c>
      <c r="AW65" s="13">
        <f t="shared" si="3"/>
        <v>0</v>
      </c>
      <c r="AX65" s="13">
        <f t="shared" si="3"/>
        <v>0</v>
      </c>
      <c r="AY65" s="13">
        <f t="shared" si="3"/>
        <v>0</v>
      </c>
      <c r="AZ65" s="13">
        <f t="shared" si="3"/>
        <v>0</v>
      </c>
      <c r="BA65" s="13">
        <f t="shared" si="3"/>
        <v>0</v>
      </c>
      <c r="BB65" s="13">
        <f t="shared" si="3"/>
        <v>0</v>
      </c>
      <c r="BC65" s="13">
        <f t="shared" si="3"/>
        <v>0</v>
      </c>
      <c r="BD65" s="13">
        <f t="shared" si="3"/>
        <v>0</v>
      </c>
      <c r="BE65" s="13">
        <f t="shared" si="3"/>
        <v>0</v>
      </c>
      <c r="BF65" s="13">
        <f t="shared" si="3"/>
        <v>0</v>
      </c>
      <c r="BG65" s="13">
        <f t="shared" si="3"/>
        <v>0</v>
      </c>
      <c r="BH65" s="13">
        <f t="shared" si="3"/>
        <v>0</v>
      </c>
      <c r="BI65" s="13">
        <f t="shared" si="3"/>
        <v>0</v>
      </c>
      <c r="BJ65" s="13">
        <f t="shared" si="3"/>
        <v>0</v>
      </c>
      <c r="BK65" s="13">
        <f t="shared" si="3"/>
        <v>0</v>
      </c>
      <c r="BL65" s="13">
        <f t="shared" si="3"/>
        <v>0</v>
      </c>
      <c r="BM65" s="13">
        <f t="shared" si="3"/>
        <v>0</v>
      </c>
      <c r="BN65" s="13">
        <f t="shared" si="3"/>
        <v>0</v>
      </c>
      <c r="BO65" s="13">
        <f t="shared" si="3"/>
        <v>0</v>
      </c>
      <c r="BP65" s="13">
        <f t="shared" ref="BP65:BS65" si="4">SUMIFS(BP20:BP64,$C$20:$C$64,"Городской")</f>
        <v>0</v>
      </c>
      <c r="BQ65" s="13">
        <f t="shared" si="4"/>
        <v>0</v>
      </c>
      <c r="BR65" s="13">
        <f t="shared" si="4"/>
        <v>0</v>
      </c>
      <c r="BS65" s="13">
        <f t="shared" si="4"/>
        <v>0</v>
      </c>
      <c r="BT65" s="12">
        <v>0</v>
      </c>
      <c r="BU65" s="13">
        <f t="shared" ref="BU65:CZ65" si="5">SUMIFS(BU20:BU64,$C$20:$C$64,"Городской")</f>
        <v>0</v>
      </c>
      <c r="BV65" s="13">
        <f t="shared" si="5"/>
        <v>0</v>
      </c>
      <c r="BW65" s="13">
        <f t="shared" si="5"/>
        <v>0</v>
      </c>
      <c r="BX65" s="13">
        <f t="shared" si="5"/>
        <v>0</v>
      </c>
      <c r="BY65" s="13">
        <f t="shared" si="5"/>
        <v>0</v>
      </c>
      <c r="BZ65" s="13">
        <f t="shared" si="5"/>
        <v>0</v>
      </c>
      <c r="CA65" s="13">
        <f t="shared" si="5"/>
        <v>0</v>
      </c>
      <c r="CB65" s="13">
        <f t="shared" si="5"/>
        <v>0</v>
      </c>
      <c r="CC65" s="13">
        <f t="shared" si="5"/>
        <v>0</v>
      </c>
      <c r="CD65" s="13">
        <f t="shared" si="5"/>
        <v>0</v>
      </c>
      <c r="CE65" s="13">
        <f t="shared" si="5"/>
        <v>0</v>
      </c>
      <c r="CF65" s="13">
        <f t="shared" si="5"/>
        <v>0</v>
      </c>
      <c r="CG65" s="13">
        <f t="shared" si="5"/>
        <v>0</v>
      </c>
      <c r="CH65" s="13">
        <f t="shared" si="5"/>
        <v>0</v>
      </c>
      <c r="CI65" s="13">
        <f t="shared" si="5"/>
        <v>0</v>
      </c>
      <c r="CJ65" s="13">
        <f t="shared" si="5"/>
        <v>0</v>
      </c>
      <c r="CK65" s="13">
        <f t="shared" si="5"/>
        <v>0</v>
      </c>
      <c r="CL65" s="13">
        <f t="shared" si="5"/>
        <v>0</v>
      </c>
      <c r="CM65" s="13">
        <f t="shared" si="5"/>
        <v>0</v>
      </c>
      <c r="CN65" s="13">
        <f t="shared" si="5"/>
        <v>0</v>
      </c>
      <c r="CO65" s="13">
        <f t="shared" si="5"/>
        <v>0</v>
      </c>
      <c r="CP65" s="13">
        <f t="shared" si="5"/>
        <v>0</v>
      </c>
      <c r="CQ65" s="13">
        <f t="shared" si="5"/>
        <v>0</v>
      </c>
      <c r="CR65" s="13">
        <f t="shared" si="5"/>
        <v>0</v>
      </c>
      <c r="CS65" s="13">
        <f t="shared" si="5"/>
        <v>0</v>
      </c>
      <c r="CT65" s="13">
        <f t="shared" si="5"/>
        <v>0</v>
      </c>
      <c r="CU65" s="13">
        <f t="shared" si="5"/>
        <v>0</v>
      </c>
      <c r="CV65" s="13">
        <f t="shared" si="5"/>
        <v>0</v>
      </c>
      <c r="CW65" s="13">
        <f t="shared" si="5"/>
        <v>0</v>
      </c>
      <c r="CX65" s="13">
        <f t="shared" si="5"/>
        <v>0</v>
      </c>
      <c r="CY65" s="13">
        <f t="shared" si="5"/>
        <v>0</v>
      </c>
      <c r="CZ65" s="13">
        <f t="shared" si="5"/>
        <v>0</v>
      </c>
      <c r="DA65" s="13">
        <f t="shared" ref="DA65:EF65" si="6">SUMIFS(DA20:DA64,$C$20:$C$64,"Городской")</f>
        <v>0</v>
      </c>
      <c r="DB65" s="13">
        <f t="shared" si="6"/>
        <v>0</v>
      </c>
      <c r="DC65" s="13">
        <f t="shared" si="6"/>
        <v>0</v>
      </c>
      <c r="DD65" s="13">
        <f t="shared" si="6"/>
        <v>0</v>
      </c>
      <c r="DE65" s="13">
        <f t="shared" si="6"/>
        <v>0</v>
      </c>
      <c r="DF65" s="13">
        <f t="shared" si="6"/>
        <v>0</v>
      </c>
      <c r="DG65" s="13">
        <f t="shared" si="6"/>
        <v>15</v>
      </c>
      <c r="DH65" s="13">
        <f t="shared" si="6"/>
        <v>0</v>
      </c>
      <c r="DI65" s="13">
        <f t="shared" si="6"/>
        <v>0</v>
      </c>
      <c r="DJ65" s="13">
        <f t="shared" si="6"/>
        <v>0</v>
      </c>
      <c r="DK65" s="13">
        <f t="shared" si="6"/>
        <v>0</v>
      </c>
      <c r="DL65" s="13">
        <f t="shared" si="6"/>
        <v>0</v>
      </c>
      <c r="DM65" s="13">
        <f t="shared" si="6"/>
        <v>0</v>
      </c>
      <c r="DN65" s="13">
        <f t="shared" si="6"/>
        <v>0</v>
      </c>
      <c r="DO65" s="13">
        <f t="shared" si="6"/>
        <v>0</v>
      </c>
      <c r="DP65" s="13">
        <f t="shared" si="6"/>
        <v>0</v>
      </c>
      <c r="DQ65" s="13">
        <f t="shared" si="6"/>
        <v>0</v>
      </c>
      <c r="DR65" s="13">
        <f t="shared" si="6"/>
        <v>0</v>
      </c>
      <c r="DS65" s="13">
        <f t="shared" si="6"/>
        <v>0</v>
      </c>
      <c r="DT65" s="13">
        <f t="shared" si="6"/>
        <v>0</v>
      </c>
      <c r="DU65" s="13">
        <f t="shared" si="6"/>
        <v>0</v>
      </c>
      <c r="DV65" s="13">
        <f t="shared" si="6"/>
        <v>0</v>
      </c>
      <c r="DW65" s="13">
        <f t="shared" si="6"/>
        <v>0</v>
      </c>
      <c r="DX65" s="13">
        <f t="shared" si="6"/>
        <v>0</v>
      </c>
      <c r="DY65" s="13">
        <f t="shared" si="6"/>
        <v>0</v>
      </c>
      <c r="DZ65" s="13">
        <f t="shared" si="6"/>
        <v>0</v>
      </c>
      <c r="EA65" s="13">
        <f t="shared" si="6"/>
        <v>0</v>
      </c>
      <c r="EB65" s="13">
        <f t="shared" si="6"/>
        <v>0</v>
      </c>
      <c r="EC65" s="13">
        <f t="shared" si="6"/>
        <v>0</v>
      </c>
      <c r="ED65" s="13">
        <f t="shared" si="6"/>
        <v>0</v>
      </c>
      <c r="EE65" s="13">
        <f t="shared" si="6"/>
        <v>0</v>
      </c>
      <c r="EF65" s="13">
        <f t="shared" si="6"/>
        <v>0</v>
      </c>
      <c r="EG65" s="13">
        <f t="shared" ref="EG65:FB65" si="7">SUMIFS(EG20:EG64,$C$20:$C$64,"Городской")</f>
        <v>0</v>
      </c>
      <c r="EH65" s="13">
        <f t="shared" si="7"/>
        <v>0</v>
      </c>
      <c r="EI65" s="13">
        <f t="shared" si="7"/>
        <v>0</v>
      </c>
      <c r="EJ65" s="13">
        <f t="shared" si="7"/>
        <v>0</v>
      </c>
      <c r="EK65" s="13">
        <f t="shared" si="7"/>
        <v>0</v>
      </c>
      <c r="EL65" s="13">
        <f t="shared" si="7"/>
        <v>0</v>
      </c>
      <c r="EM65" s="13">
        <f t="shared" si="7"/>
        <v>0</v>
      </c>
      <c r="EN65" s="13">
        <f t="shared" si="7"/>
        <v>0</v>
      </c>
      <c r="EO65" s="13">
        <f t="shared" si="7"/>
        <v>0</v>
      </c>
      <c r="EP65" s="13">
        <f t="shared" si="7"/>
        <v>0</v>
      </c>
      <c r="EQ65" s="13">
        <f t="shared" si="7"/>
        <v>0</v>
      </c>
      <c r="ER65" s="13">
        <f t="shared" si="7"/>
        <v>0</v>
      </c>
      <c r="ES65" s="13">
        <f t="shared" si="7"/>
        <v>0</v>
      </c>
      <c r="ET65" s="13">
        <f t="shared" si="7"/>
        <v>0</v>
      </c>
      <c r="EU65" s="13">
        <f t="shared" si="7"/>
        <v>0</v>
      </c>
      <c r="EV65" s="13">
        <f t="shared" si="7"/>
        <v>0</v>
      </c>
      <c r="EW65" s="13">
        <f t="shared" si="7"/>
        <v>0</v>
      </c>
      <c r="EX65" s="13">
        <f t="shared" si="7"/>
        <v>0</v>
      </c>
      <c r="EY65" s="51">
        <f t="shared" si="7"/>
        <v>1569509.4400000002</v>
      </c>
      <c r="EZ65" s="51">
        <f t="shared" si="7"/>
        <v>1167667.54</v>
      </c>
      <c r="FA65" s="51">
        <f t="shared" si="7"/>
        <v>401841.89999999979</v>
      </c>
      <c r="FB65" s="13">
        <f t="shared" si="7"/>
        <v>17925.699999999997</v>
      </c>
    </row>
    <row r="66" spans="1:158" ht="18" customHeight="1" x14ac:dyDescent="0.25">
      <c r="A66" s="24"/>
      <c r="B66" s="25" t="s">
        <v>28</v>
      </c>
      <c r="C66" s="26" t="s">
        <v>27</v>
      </c>
      <c r="D66" s="13">
        <f t="shared" ref="D66:AI66" si="8">SUMIFS(D20:D64,$C$20:$C$64,"Сельский")</f>
        <v>0</v>
      </c>
      <c r="E66" s="13">
        <f t="shared" si="8"/>
        <v>0</v>
      </c>
      <c r="F66" s="13">
        <f t="shared" si="8"/>
        <v>0</v>
      </c>
      <c r="G66" s="13">
        <f t="shared" si="8"/>
        <v>0</v>
      </c>
      <c r="H66" s="13">
        <f t="shared" si="8"/>
        <v>0</v>
      </c>
      <c r="I66" s="13">
        <f t="shared" si="8"/>
        <v>0</v>
      </c>
      <c r="J66" s="13">
        <f t="shared" si="8"/>
        <v>0</v>
      </c>
      <c r="K66" s="13">
        <f t="shared" si="8"/>
        <v>0</v>
      </c>
      <c r="L66" s="13">
        <f t="shared" si="8"/>
        <v>0</v>
      </c>
      <c r="M66" s="13">
        <f t="shared" si="8"/>
        <v>0</v>
      </c>
      <c r="N66" s="13">
        <f t="shared" si="8"/>
        <v>0</v>
      </c>
      <c r="O66" s="13">
        <f t="shared" si="8"/>
        <v>0</v>
      </c>
      <c r="P66" s="13">
        <f t="shared" si="8"/>
        <v>0</v>
      </c>
      <c r="Q66" s="13">
        <f t="shared" si="8"/>
        <v>0</v>
      </c>
      <c r="R66" s="13">
        <f t="shared" si="8"/>
        <v>0</v>
      </c>
      <c r="S66" s="13">
        <f t="shared" si="8"/>
        <v>0</v>
      </c>
      <c r="T66" s="13">
        <f t="shared" si="8"/>
        <v>0</v>
      </c>
      <c r="U66" s="13">
        <f t="shared" si="8"/>
        <v>0</v>
      </c>
      <c r="V66" s="13">
        <f t="shared" si="8"/>
        <v>0</v>
      </c>
      <c r="W66" s="13">
        <f t="shared" si="8"/>
        <v>0</v>
      </c>
      <c r="X66" s="13">
        <f t="shared" si="8"/>
        <v>0</v>
      </c>
      <c r="Y66" s="13">
        <f t="shared" si="8"/>
        <v>0</v>
      </c>
      <c r="Z66" s="13">
        <f t="shared" si="8"/>
        <v>0</v>
      </c>
      <c r="AA66" s="13">
        <f t="shared" si="8"/>
        <v>0</v>
      </c>
      <c r="AB66" s="13">
        <f t="shared" si="8"/>
        <v>0</v>
      </c>
      <c r="AC66" s="13">
        <f t="shared" si="8"/>
        <v>0</v>
      </c>
      <c r="AD66" s="13">
        <f t="shared" si="8"/>
        <v>0</v>
      </c>
      <c r="AE66" s="13">
        <f t="shared" si="8"/>
        <v>0</v>
      </c>
      <c r="AF66" s="13">
        <f t="shared" si="8"/>
        <v>0</v>
      </c>
      <c r="AG66" s="13">
        <f t="shared" si="8"/>
        <v>0</v>
      </c>
      <c r="AH66" s="13">
        <f t="shared" si="8"/>
        <v>0</v>
      </c>
      <c r="AI66" s="13">
        <f t="shared" si="8"/>
        <v>0</v>
      </c>
      <c r="AJ66" s="13">
        <f t="shared" ref="AJ66:BS66" si="9">SUMIFS(AJ20:AJ64,$C$20:$C$64,"Сельский")</f>
        <v>0</v>
      </c>
      <c r="AK66" s="13">
        <f t="shared" si="9"/>
        <v>0</v>
      </c>
      <c r="AL66" s="13">
        <f t="shared" si="9"/>
        <v>0</v>
      </c>
      <c r="AM66" s="13">
        <f t="shared" si="9"/>
        <v>0</v>
      </c>
      <c r="AN66" s="13">
        <f t="shared" si="9"/>
        <v>0</v>
      </c>
      <c r="AO66" s="13">
        <f t="shared" si="9"/>
        <v>0</v>
      </c>
      <c r="AP66" s="13">
        <f t="shared" si="9"/>
        <v>0</v>
      </c>
      <c r="AQ66" s="13">
        <f t="shared" si="9"/>
        <v>0</v>
      </c>
      <c r="AR66" s="13">
        <f t="shared" si="9"/>
        <v>0</v>
      </c>
      <c r="AS66" s="13">
        <f t="shared" si="9"/>
        <v>0</v>
      </c>
      <c r="AT66" s="13">
        <f t="shared" si="9"/>
        <v>0</v>
      </c>
      <c r="AU66" s="13">
        <f t="shared" si="9"/>
        <v>0</v>
      </c>
      <c r="AV66" s="13">
        <f t="shared" si="9"/>
        <v>0</v>
      </c>
      <c r="AW66" s="13">
        <f t="shared" si="9"/>
        <v>0</v>
      </c>
      <c r="AX66" s="13">
        <f t="shared" si="9"/>
        <v>0</v>
      </c>
      <c r="AY66" s="13">
        <f t="shared" si="9"/>
        <v>0</v>
      </c>
      <c r="AZ66" s="13">
        <f t="shared" si="9"/>
        <v>0</v>
      </c>
      <c r="BA66" s="13">
        <f t="shared" si="9"/>
        <v>0</v>
      </c>
      <c r="BB66" s="13">
        <f t="shared" si="9"/>
        <v>0</v>
      </c>
      <c r="BC66" s="13">
        <f t="shared" si="9"/>
        <v>0</v>
      </c>
      <c r="BD66" s="13">
        <f t="shared" si="9"/>
        <v>0</v>
      </c>
      <c r="BE66" s="13">
        <f t="shared" si="9"/>
        <v>0</v>
      </c>
      <c r="BF66" s="13">
        <f t="shared" si="9"/>
        <v>0</v>
      </c>
      <c r="BG66" s="13">
        <f t="shared" si="9"/>
        <v>0</v>
      </c>
      <c r="BH66" s="13">
        <f t="shared" si="9"/>
        <v>0</v>
      </c>
      <c r="BI66" s="13">
        <f t="shared" si="9"/>
        <v>0</v>
      </c>
      <c r="BJ66" s="13">
        <f t="shared" si="9"/>
        <v>0</v>
      </c>
      <c r="BK66" s="13">
        <f t="shared" si="9"/>
        <v>0</v>
      </c>
      <c r="BL66" s="13">
        <f t="shared" si="9"/>
        <v>0</v>
      </c>
      <c r="BM66" s="13">
        <f t="shared" si="9"/>
        <v>0</v>
      </c>
      <c r="BN66" s="13">
        <f t="shared" si="9"/>
        <v>0</v>
      </c>
      <c r="BO66" s="13">
        <f t="shared" si="9"/>
        <v>0</v>
      </c>
      <c r="BP66" s="13">
        <f t="shared" si="9"/>
        <v>0</v>
      </c>
      <c r="BQ66" s="13">
        <f t="shared" si="9"/>
        <v>0</v>
      </c>
      <c r="BR66" s="13">
        <f t="shared" si="9"/>
        <v>0</v>
      </c>
      <c r="BS66" s="13">
        <f t="shared" si="9"/>
        <v>0</v>
      </c>
      <c r="BT66" s="12">
        <v>0</v>
      </c>
      <c r="BU66" s="13">
        <f t="shared" ref="BU66:CZ66" si="10">SUMIFS(BU20:BU64,$C$20:$C$64,"Сельский")</f>
        <v>0</v>
      </c>
      <c r="BV66" s="13">
        <f t="shared" si="10"/>
        <v>0</v>
      </c>
      <c r="BW66" s="13">
        <f t="shared" si="10"/>
        <v>0</v>
      </c>
      <c r="BX66" s="13">
        <f t="shared" si="10"/>
        <v>0</v>
      </c>
      <c r="BY66" s="13">
        <f t="shared" si="10"/>
        <v>0</v>
      </c>
      <c r="BZ66" s="13">
        <f t="shared" si="10"/>
        <v>0</v>
      </c>
      <c r="CA66" s="13">
        <f t="shared" si="10"/>
        <v>0</v>
      </c>
      <c r="CB66" s="13">
        <f t="shared" si="10"/>
        <v>0</v>
      </c>
      <c r="CC66" s="13">
        <f t="shared" si="10"/>
        <v>0</v>
      </c>
      <c r="CD66" s="13">
        <f t="shared" si="10"/>
        <v>0</v>
      </c>
      <c r="CE66" s="13">
        <f t="shared" si="10"/>
        <v>0</v>
      </c>
      <c r="CF66" s="13">
        <f t="shared" si="10"/>
        <v>0</v>
      </c>
      <c r="CG66" s="13">
        <f t="shared" si="10"/>
        <v>0</v>
      </c>
      <c r="CH66" s="13">
        <f t="shared" si="10"/>
        <v>0</v>
      </c>
      <c r="CI66" s="13">
        <f t="shared" si="10"/>
        <v>0</v>
      </c>
      <c r="CJ66" s="13">
        <f t="shared" si="10"/>
        <v>0</v>
      </c>
      <c r="CK66" s="13">
        <f t="shared" si="10"/>
        <v>0</v>
      </c>
      <c r="CL66" s="13">
        <f t="shared" si="10"/>
        <v>0</v>
      </c>
      <c r="CM66" s="13">
        <f t="shared" si="10"/>
        <v>0</v>
      </c>
      <c r="CN66" s="13">
        <f t="shared" si="10"/>
        <v>0</v>
      </c>
      <c r="CO66" s="13">
        <f t="shared" si="10"/>
        <v>0</v>
      </c>
      <c r="CP66" s="13">
        <f t="shared" si="10"/>
        <v>0</v>
      </c>
      <c r="CQ66" s="13">
        <f t="shared" si="10"/>
        <v>0</v>
      </c>
      <c r="CR66" s="13">
        <f t="shared" si="10"/>
        <v>0</v>
      </c>
      <c r="CS66" s="13">
        <f t="shared" si="10"/>
        <v>0</v>
      </c>
      <c r="CT66" s="13">
        <f t="shared" si="10"/>
        <v>0</v>
      </c>
      <c r="CU66" s="13">
        <f t="shared" si="10"/>
        <v>0</v>
      </c>
      <c r="CV66" s="13">
        <f t="shared" si="10"/>
        <v>0</v>
      </c>
      <c r="CW66" s="13">
        <f t="shared" si="10"/>
        <v>0</v>
      </c>
      <c r="CX66" s="13">
        <f t="shared" si="10"/>
        <v>0</v>
      </c>
      <c r="CY66" s="13">
        <f t="shared" si="10"/>
        <v>0</v>
      </c>
      <c r="CZ66" s="13">
        <f t="shared" si="10"/>
        <v>0</v>
      </c>
      <c r="DA66" s="13">
        <f t="shared" ref="DA66:EF66" si="11">SUMIFS(DA20:DA64,$C$20:$C$64,"Сельский")</f>
        <v>0</v>
      </c>
      <c r="DB66" s="13">
        <f t="shared" si="11"/>
        <v>0</v>
      </c>
      <c r="DC66" s="13">
        <f t="shared" si="11"/>
        <v>0</v>
      </c>
      <c r="DD66" s="13">
        <f t="shared" si="11"/>
        <v>0</v>
      </c>
      <c r="DE66" s="13">
        <f t="shared" si="11"/>
        <v>0</v>
      </c>
      <c r="DF66" s="13">
        <f t="shared" si="11"/>
        <v>0</v>
      </c>
      <c r="DG66" s="13">
        <f t="shared" si="11"/>
        <v>0</v>
      </c>
      <c r="DH66" s="13">
        <f t="shared" si="11"/>
        <v>0</v>
      </c>
      <c r="DI66" s="13">
        <f t="shared" si="11"/>
        <v>0</v>
      </c>
      <c r="DJ66" s="13">
        <f t="shared" si="11"/>
        <v>0</v>
      </c>
      <c r="DK66" s="13">
        <f t="shared" si="11"/>
        <v>0</v>
      </c>
      <c r="DL66" s="13">
        <f t="shared" si="11"/>
        <v>0</v>
      </c>
      <c r="DM66" s="13">
        <f t="shared" si="11"/>
        <v>0</v>
      </c>
      <c r="DN66" s="13">
        <f t="shared" si="11"/>
        <v>0</v>
      </c>
      <c r="DO66" s="13">
        <f t="shared" si="11"/>
        <v>0</v>
      </c>
      <c r="DP66" s="13">
        <f t="shared" si="11"/>
        <v>0</v>
      </c>
      <c r="DQ66" s="13">
        <f t="shared" si="11"/>
        <v>0</v>
      </c>
      <c r="DR66" s="13">
        <f t="shared" si="11"/>
        <v>0</v>
      </c>
      <c r="DS66" s="13">
        <f t="shared" si="11"/>
        <v>0</v>
      </c>
      <c r="DT66" s="13">
        <f t="shared" si="11"/>
        <v>0</v>
      </c>
      <c r="DU66" s="13">
        <f t="shared" si="11"/>
        <v>0</v>
      </c>
      <c r="DV66" s="13">
        <f t="shared" si="11"/>
        <v>0</v>
      </c>
      <c r="DW66" s="13">
        <f t="shared" si="11"/>
        <v>0</v>
      </c>
      <c r="DX66" s="13">
        <f t="shared" si="11"/>
        <v>0</v>
      </c>
      <c r="DY66" s="13">
        <f t="shared" si="11"/>
        <v>0</v>
      </c>
      <c r="DZ66" s="13">
        <f t="shared" si="11"/>
        <v>0</v>
      </c>
      <c r="EA66" s="13">
        <f t="shared" si="11"/>
        <v>0</v>
      </c>
      <c r="EB66" s="13">
        <f t="shared" si="11"/>
        <v>0</v>
      </c>
      <c r="EC66" s="13">
        <f t="shared" si="11"/>
        <v>0</v>
      </c>
      <c r="ED66" s="13">
        <f t="shared" si="11"/>
        <v>0</v>
      </c>
      <c r="EE66" s="13">
        <f t="shared" si="11"/>
        <v>0</v>
      </c>
      <c r="EF66" s="13">
        <f t="shared" si="11"/>
        <v>0</v>
      </c>
      <c r="EG66" s="13">
        <f t="shared" ref="EG66:FB66" si="12">SUMIFS(EG20:EG64,$C$20:$C$64,"Сельский")</f>
        <v>0</v>
      </c>
      <c r="EH66" s="13">
        <f t="shared" si="12"/>
        <v>0</v>
      </c>
      <c r="EI66" s="13">
        <f t="shared" si="12"/>
        <v>0</v>
      </c>
      <c r="EJ66" s="13">
        <f t="shared" si="12"/>
        <v>0</v>
      </c>
      <c r="EK66" s="13">
        <f t="shared" si="12"/>
        <v>0</v>
      </c>
      <c r="EL66" s="13">
        <f t="shared" si="12"/>
        <v>0</v>
      </c>
      <c r="EM66" s="13">
        <f t="shared" si="12"/>
        <v>0</v>
      </c>
      <c r="EN66" s="13">
        <f t="shared" si="12"/>
        <v>0</v>
      </c>
      <c r="EO66" s="13">
        <f t="shared" si="12"/>
        <v>0</v>
      </c>
      <c r="EP66" s="13">
        <f t="shared" si="12"/>
        <v>0</v>
      </c>
      <c r="EQ66" s="13">
        <f t="shared" si="12"/>
        <v>0</v>
      </c>
      <c r="ER66" s="13">
        <f t="shared" si="12"/>
        <v>0</v>
      </c>
      <c r="ES66" s="13">
        <f t="shared" si="12"/>
        <v>0</v>
      </c>
      <c r="ET66" s="13">
        <f t="shared" si="12"/>
        <v>0</v>
      </c>
      <c r="EU66" s="13">
        <f t="shared" si="12"/>
        <v>0</v>
      </c>
      <c r="EV66" s="13">
        <f t="shared" si="12"/>
        <v>0</v>
      </c>
      <c r="EW66" s="13">
        <f t="shared" si="12"/>
        <v>0</v>
      </c>
      <c r="EX66" s="13">
        <f t="shared" si="12"/>
        <v>0</v>
      </c>
      <c r="EY66" s="51">
        <f t="shared" si="12"/>
        <v>0</v>
      </c>
      <c r="EZ66" s="51">
        <f t="shared" si="12"/>
        <v>0</v>
      </c>
      <c r="FA66" s="51">
        <f t="shared" si="12"/>
        <v>0</v>
      </c>
      <c r="FB66" s="13">
        <f t="shared" si="12"/>
        <v>0</v>
      </c>
    </row>
    <row r="67" spans="1:158" ht="18" customHeight="1" x14ac:dyDescent="0.25">
      <c r="A67" s="28"/>
      <c r="B67" s="29" t="s">
        <v>4</v>
      </c>
      <c r="C67" s="30" t="s">
        <v>27</v>
      </c>
      <c r="D67" s="31">
        <f t="shared" ref="D67" si="13">SUM(D65:D66)</f>
        <v>19477</v>
      </c>
      <c r="E67" s="31">
        <f t="shared" ref="E67:AN67" si="14">SUM(E65:E66)</f>
        <v>2513</v>
      </c>
      <c r="F67" s="31">
        <f t="shared" si="14"/>
        <v>14699.699999999999</v>
      </c>
      <c r="G67" s="31">
        <f t="shared" si="14"/>
        <v>0</v>
      </c>
      <c r="H67" s="31">
        <f t="shared" si="14"/>
        <v>0</v>
      </c>
      <c r="I67" s="31">
        <f t="shared" si="14"/>
        <v>0</v>
      </c>
      <c r="J67" s="31">
        <f t="shared" si="14"/>
        <v>0</v>
      </c>
      <c r="K67" s="31">
        <f t="shared" si="14"/>
        <v>0</v>
      </c>
      <c r="L67" s="31">
        <f t="shared" si="14"/>
        <v>0</v>
      </c>
      <c r="M67" s="31">
        <f t="shared" si="14"/>
        <v>0</v>
      </c>
      <c r="N67" s="31">
        <f t="shared" si="14"/>
        <v>0</v>
      </c>
      <c r="O67" s="31">
        <f t="shared" si="14"/>
        <v>0</v>
      </c>
      <c r="P67" s="31">
        <f t="shared" si="14"/>
        <v>0</v>
      </c>
      <c r="Q67" s="31">
        <f t="shared" si="14"/>
        <v>0</v>
      </c>
      <c r="R67" s="31">
        <f t="shared" si="14"/>
        <v>0</v>
      </c>
      <c r="S67" s="31">
        <f t="shared" si="14"/>
        <v>0</v>
      </c>
      <c r="T67" s="31">
        <f t="shared" si="14"/>
        <v>230</v>
      </c>
      <c r="U67" s="31">
        <f t="shared" si="14"/>
        <v>1695.7</v>
      </c>
      <c r="V67" s="31">
        <f t="shared" si="14"/>
        <v>39</v>
      </c>
      <c r="W67" s="31">
        <f t="shared" si="14"/>
        <v>0</v>
      </c>
      <c r="X67" s="31">
        <f t="shared" si="14"/>
        <v>109.3</v>
      </c>
      <c r="Y67" s="31">
        <f t="shared" si="14"/>
        <v>12</v>
      </c>
      <c r="Z67" s="31">
        <f t="shared" si="14"/>
        <v>0</v>
      </c>
      <c r="AA67" s="31">
        <f t="shared" si="14"/>
        <v>0</v>
      </c>
      <c r="AB67" s="31">
        <f t="shared" si="14"/>
        <v>0</v>
      </c>
      <c r="AC67" s="31">
        <f t="shared" si="14"/>
        <v>97.3</v>
      </c>
      <c r="AD67" s="31">
        <f t="shared" si="14"/>
        <v>0</v>
      </c>
      <c r="AE67" s="31">
        <f t="shared" si="14"/>
        <v>51</v>
      </c>
      <c r="AF67" s="31">
        <f t="shared" si="14"/>
        <v>15</v>
      </c>
      <c r="AG67" s="31">
        <f t="shared" si="14"/>
        <v>0</v>
      </c>
      <c r="AH67" s="31">
        <f t="shared" si="14"/>
        <v>0</v>
      </c>
      <c r="AI67" s="31">
        <f t="shared" si="14"/>
        <v>0</v>
      </c>
      <c r="AJ67" s="31">
        <f t="shared" si="14"/>
        <v>0</v>
      </c>
      <c r="AK67" s="31">
        <f t="shared" si="14"/>
        <v>0</v>
      </c>
      <c r="AL67" s="31">
        <f t="shared" si="14"/>
        <v>0</v>
      </c>
      <c r="AM67" s="31">
        <f t="shared" si="14"/>
        <v>0</v>
      </c>
      <c r="AN67" s="31">
        <f t="shared" si="14"/>
        <v>0</v>
      </c>
      <c r="AO67" s="31">
        <f t="shared" ref="AO67:CZ67" si="15">SUM(AO65:AO66)</f>
        <v>0</v>
      </c>
      <c r="AP67" s="31">
        <f t="shared" si="15"/>
        <v>0</v>
      </c>
      <c r="AQ67" s="31">
        <f t="shared" si="15"/>
        <v>0</v>
      </c>
      <c r="AR67" s="31">
        <f t="shared" si="15"/>
        <v>0</v>
      </c>
      <c r="AS67" s="31">
        <f t="shared" si="15"/>
        <v>0</v>
      </c>
      <c r="AT67" s="31">
        <f t="shared" si="15"/>
        <v>0</v>
      </c>
      <c r="AU67" s="31">
        <f t="shared" si="15"/>
        <v>0</v>
      </c>
      <c r="AV67" s="31">
        <f t="shared" si="15"/>
        <v>0</v>
      </c>
      <c r="AW67" s="31">
        <f t="shared" si="15"/>
        <v>0</v>
      </c>
      <c r="AX67" s="31">
        <f t="shared" si="15"/>
        <v>0</v>
      </c>
      <c r="AY67" s="31">
        <f t="shared" si="15"/>
        <v>0</v>
      </c>
      <c r="AZ67" s="31">
        <f t="shared" si="15"/>
        <v>0</v>
      </c>
      <c r="BA67" s="31">
        <f t="shared" si="15"/>
        <v>0</v>
      </c>
      <c r="BB67" s="31">
        <f t="shared" si="15"/>
        <v>0</v>
      </c>
      <c r="BC67" s="31">
        <f t="shared" si="15"/>
        <v>0</v>
      </c>
      <c r="BD67" s="31">
        <f t="shared" si="15"/>
        <v>0</v>
      </c>
      <c r="BE67" s="31">
        <f t="shared" si="15"/>
        <v>0</v>
      </c>
      <c r="BF67" s="31">
        <f t="shared" si="15"/>
        <v>0</v>
      </c>
      <c r="BG67" s="31">
        <f t="shared" si="15"/>
        <v>0</v>
      </c>
      <c r="BH67" s="31">
        <f t="shared" si="15"/>
        <v>0</v>
      </c>
      <c r="BI67" s="31">
        <f t="shared" si="15"/>
        <v>0</v>
      </c>
      <c r="BJ67" s="31">
        <f t="shared" si="15"/>
        <v>0</v>
      </c>
      <c r="BK67" s="31">
        <f t="shared" si="15"/>
        <v>0</v>
      </c>
      <c r="BL67" s="31">
        <f t="shared" si="15"/>
        <v>0</v>
      </c>
      <c r="BM67" s="31">
        <f t="shared" si="15"/>
        <v>0</v>
      </c>
      <c r="BN67" s="31">
        <f t="shared" si="15"/>
        <v>0</v>
      </c>
      <c r="BO67" s="31">
        <f t="shared" si="15"/>
        <v>0</v>
      </c>
      <c r="BP67" s="31">
        <f t="shared" si="15"/>
        <v>0</v>
      </c>
      <c r="BQ67" s="31">
        <f t="shared" si="15"/>
        <v>0</v>
      </c>
      <c r="BR67" s="31">
        <f t="shared" si="15"/>
        <v>0</v>
      </c>
      <c r="BS67" s="31">
        <f t="shared" si="15"/>
        <v>0</v>
      </c>
      <c r="BT67" s="32">
        <v>0</v>
      </c>
      <c r="BU67" s="31">
        <f t="shared" si="15"/>
        <v>0</v>
      </c>
      <c r="BV67" s="31">
        <f t="shared" si="15"/>
        <v>0</v>
      </c>
      <c r="BW67" s="31">
        <f t="shared" si="15"/>
        <v>0</v>
      </c>
      <c r="BX67" s="31">
        <f t="shared" si="15"/>
        <v>0</v>
      </c>
      <c r="BY67" s="31">
        <f t="shared" si="15"/>
        <v>0</v>
      </c>
      <c r="BZ67" s="31">
        <f t="shared" si="15"/>
        <v>0</v>
      </c>
      <c r="CA67" s="31">
        <f t="shared" si="15"/>
        <v>0</v>
      </c>
      <c r="CB67" s="31">
        <f t="shared" si="15"/>
        <v>0</v>
      </c>
      <c r="CC67" s="31">
        <f t="shared" si="15"/>
        <v>0</v>
      </c>
      <c r="CD67" s="31">
        <f t="shared" si="15"/>
        <v>0</v>
      </c>
      <c r="CE67" s="31">
        <f t="shared" si="15"/>
        <v>0</v>
      </c>
      <c r="CF67" s="31">
        <f t="shared" si="15"/>
        <v>0</v>
      </c>
      <c r="CG67" s="31">
        <f t="shared" si="15"/>
        <v>0</v>
      </c>
      <c r="CH67" s="31">
        <f t="shared" si="15"/>
        <v>0</v>
      </c>
      <c r="CI67" s="31">
        <f t="shared" si="15"/>
        <v>0</v>
      </c>
      <c r="CJ67" s="31">
        <f t="shared" si="15"/>
        <v>0</v>
      </c>
      <c r="CK67" s="31">
        <f t="shared" si="15"/>
        <v>0</v>
      </c>
      <c r="CL67" s="31">
        <f t="shared" si="15"/>
        <v>0</v>
      </c>
      <c r="CM67" s="31">
        <f t="shared" si="15"/>
        <v>0</v>
      </c>
      <c r="CN67" s="31">
        <f t="shared" si="15"/>
        <v>0</v>
      </c>
      <c r="CO67" s="31">
        <f t="shared" si="15"/>
        <v>0</v>
      </c>
      <c r="CP67" s="31">
        <f t="shared" si="15"/>
        <v>0</v>
      </c>
      <c r="CQ67" s="31">
        <f t="shared" si="15"/>
        <v>0</v>
      </c>
      <c r="CR67" s="31">
        <f t="shared" si="15"/>
        <v>0</v>
      </c>
      <c r="CS67" s="31">
        <f t="shared" si="15"/>
        <v>0</v>
      </c>
      <c r="CT67" s="31">
        <f t="shared" si="15"/>
        <v>0</v>
      </c>
      <c r="CU67" s="31">
        <f t="shared" si="15"/>
        <v>0</v>
      </c>
      <c r="CV67" s="31">
        <f t="shared" si="15"/>
        <v>0</v>
      </c>
      <c r="CW67" s="31">
        <f t="shared" si="15"/>
        <v>0</v>
      </c>
      <c r="CX67" s="31">
        <f t="shared" si="15"/>
        <v>0</v>
      </c>
      <c r="CY67" s="31">
        <f t="shared" si="15"/>
        <v>0</v>
      </c>
      <c r="CZ67" s="31">
        <f t="shared" si="15"/>
        <v>0</v>
      </c>
      <c r="DA67" s="31">
        <f t="shared" ref="DA67:EJ67" si="16">SUM(DA65:DA66)</f>
        <v>0</v>
      </c>
      <c r="DB67" s="31">
        <f t="shared" si="16"/>
        <v>0</v>
      </c>
      <c r="DC67" s="31">
        <f t="shared" si="16"/>
        <v>0</v>
      </c>
      <c r="DD67" s="31">
        <f t="shared" si="16"/>
        <v>0</v>
      </c>
      <c r="DE67" s="31">
        <f t="shared" si="16"/>
        <v>0</v>
      </c>
      <c r="DF67" s="31">
        <f t="shared" si="16"/>
        <v>0</v>
      </c>
      <c r="DG67" s="31">
        <f t="shared" si="16"/>
        <v>15</v>
      </c>
      <c r="DH67" s="31">
        <f t="shared" si="16"/>
        <v>0</v>
      </c>
      <c r="DI67" s="31">
        <f t="shared" si="16"/>
        <v>0</v>
      </c>
      <c r="DJ67" s="31">
        <f t="shared" si="16"/>
        <v>0</v>
      </c>
      <c r="DK67" s="31">
        <f t="shared" si="16"/>
        <v>0</v>
      </c>
      <c r="DL67" s="31">
        <f t="shared" si="16"/>
        <v>0</v>
      </c>
      <c r="DM67" s="31">
        <f t="shared" si="16"/>
        <v>0</v>
      </c>
      <c r="DN67" s="31">
        <f t="shared" si="16"/>
        <v>0</v>
      </c>
      <c r="DO67" s="31">
        <f t="shared" si="16"/>
        <v>0</v>
      </c>
      <c r="DP67" s="31">
        <f t="shared" si="16"/>
        <v>0</v>
      </c>
      <c r="DQ67" s="31">
        <f t="shared" si="16"/>
        <v>0</v>
      </c>
      <c r="DR67" s="31">
        <f t="shared" si="16"/>
        <v>0</v>
      </c>
      <c r="DS67" s="31">
        <f t="shared" si="16"/>
        <v>0</v>
      </c>
      <c r="DT67" s="31">
        <f t="shared" si="16"/>
        <v>0</v>
      </c>
      <c r="DU67" s="31">
        <f t="shared" si="16"/>
        <v>0</v>
      </c>
      <c r="DV67" s="31">
        <f t="shared" si="16"/>
        <v>0</v>
      </c>
      <c r="DW67" s="31">
        <f t="shared" si="16"/>
        <v>0</v>
      </c>
      <c r="DX67" s="31">
        <f t="shared" si="16"/>
        <v>0</v>
      </c>
      <c r="DY67" s="31">
        <f t="shared" si="16"/>
        <v>0</v>
      </c>
      <c r="DZ67" s="31">
        <f t="shared" si="16"/>
        <v>0</v>
      </c>
      <c r="EA67" s="31">
        <f t="shared" si="16"/>
        <v>0</v>
      </c>
      <c r="EB67" s="31">
        <f t="shared" si="16"/>
        <v>0</v>
      </c>
      <c r="EC67" s="31">
        <f t="shared" si="16"/>
        <v>0</v>
      </c>
      <c r="ED67" s="31">
        <f t="shared" si="16"/>
        <v>0</v>
      </c>
      <c r="EE67" s="31">
        <f t="shared" si="16"/>
        <v>0</v>
      </c>
      <c r="EF67" s="31">
        <f t="shared" si="16"/>
        <v>0</v>
      </c>
      <c r="EG67" s="31">
        <f t="shared" si="16"/>
        <v>0</v>
      </c>
      <c r="EH67" s="31">
        <f t="shared" si="16"/>
        <v>0</v>
      </c>
      <c r="EI67" s="33">
        <f t="shared" si="16"/>
        <v>0</v>
      </c>
      <c r="EJ67" s="31">
        <f t="shared" si="16"/>
        <v>0</v>
      </c>
      <c r="EK67" s="31">
        <f t="shared" ref="EK67:EN67" si="17">SUM(EK65:EK66)</f>
        <v>0</v>
      </c>
      <c r="EL67" s="31">
        <f t="shared" si="17"/>
        <v>0</v>
      </c>
      <c r="EM67" s="31">
        <f t="shared" si="17"/>
        <v>0</v>
      </c>
      <c r="EN67" s="31">
        <f t="shared" si="17"/>
        <v>0</v>
      </c>
      <c r="EO67" s="31">
        <f t="shared" ref="EO67:EX67" si="18">SUM(EO65:EO66)</f>
        <v>0</v>
      </c>
      <c r="EP67" s="31">
        <f t="shared" si="18"/>
        <v>0</v>
      </c>
      <c r="EQ67" s="31">
        <f t="shared" si="18"/>
        <v>0</v>
      </c>
      <c r="ER67" s="31">
        <f t="shared" si="18"/>
        <v>0</v>
      </c>
      <c r="ES67" s="31">
        <f t="shared" si="18"/>
        <v>0</v>
      </c>
      <c r="ET67" s="31">
        <f t="shared" si="18"/>
        <v>0</v>
      </c>
      <c r="EU67" s="31">
        <f t="shared" si="18"/>
        <v>0</v>
      </c>
      <c r="EV67" s="31">
        <f t="shared" si="18"/>
        <v>0</v>
      </c>
      <c r="EW67" s="31">
        <f t="shared" si="18"/>
        <v>0</v>
      </c>
      <c r="EX67" s="31">
        <f t="shared" si="18"/>
        <v>0</v>
      </c>
      <c r="EY67" s="52">
        <f t="shared" ref="EY67:FB67" si="19">SUM(EY65:EY66)</f>
        <v>1569509.4400000002</v>
      </c>
      <c r="EZ67" s="52">
        <f t="shared" si="19"/>
        <v>1167667.54</v>
      </c>
      <c r="FA67" s="52">
        <f t="shared" si="19"/>
        <v>401841.89999999979</v>
      </c>
      <c r="FB67" s="31">
        <f t="shared" si="19"/>
        <v>17925.699999999997</v>
      </c>
    </row>
    <row r="68" spans="1:158" s="34" customFormat="1" ht="18" customHeight="1" x14ac:dyDescent="0.25">
      <c r="B68" s="35"/>
      <c r="C68" s="36"/>
      <c r="D68" s="37"/>
      <c r="EJ68" s="41"/>
      <c r="EK68" s="38"/>
      <c r="EL68" s="38"/>
      <c r="EM68" s="38"/>
      <c r="EN68" s="38"/>
      <c r="FB68" s="39" t="s">
        <v>41</v>
      </c>
    </row>
    <row r="69" spans="1:158" ht="18" customHeight="1" x14ac:dyDescent="0.25">
      <c r="EJ69" s="16"/>
    </row>
    <row r="70" spans="1:158" ht="18" customHeight="1" x14ac:dyDescent="0.25">
      <c r="EJ70" s="16"/>
    </row>
    <row r="71" spans="1:158" ht="18" customHeight="1" x14ac:dyDescent="0.25">
      <c r="EJ71" s="16"/>
    </row>
    <row r="72" spans="1:158" ht="18" customHeight="1" x14ac:dyDescent="0.25">
      <c r="EJ72" s="16"/>
    </row>
    <row r="73" spans="1:158" ht="18" customHeight="1" x14ac:dyDescent="0.25">
      <c r="EJ73" s="16"/>
    </row>
    <row r="74" spans="1:158" ht="18" customHeight="1" x14ac:dyDescent="0.25">
      <c r="EJ74" s="16"/>
    </row>
    <row r="75" spans="1:158" ht="18" customHeight="1" x14ac:dyDescent="0.25">
      <c r="EJ75" s="16"/>
    </row>
    <row r="76" spans="1:158" ht="18" customHeight="1" x14ac:dyDescent="0.25">
      <c r="EJ76" s="16"/>
    </row>
    <row r="77" spans="1:158" ht="18" customHeight="1" x14ac:dyDescent="0.25">
      <c r="EJ77" s="16"/>
    </row>
    <row r="78" spans="1:158" ht="18" customHeight="1" x14ac:dyDescent="0.25">
      <c r="EJ78" s="16"/>
    </row>
    <row r="79" spans="1:158" ht="18" customHeight="1" x14ac:dyDescent="0.25">
      <c r="EJ79" s="16"/>
    </row>
    <row r="80" spans="1:158" ht="18" customHeight="1" x14ac:dyDescent="0.25">
      <c r="EJ80" s="16"/>
    </row>
    <row r="81" spans="140:140" ht="18" customHeight="1" x14ac:dyDescent="0.25">
      <c r="EJ81" s="16"/>
    </row>
    <row r="82" spans="140:140" ht="18" customHeight="1" x14ac:dyDescent="0.25">
      <c r="EJ82" s="16"/>
    </row>
    <row r="83" spans="140:140" ht="18" customHeight="1" x14ac:dyDescent="0.25">
      <c r="EJ83" s="16"/>
    </row>
    <row r="84" spans="140:140" ht="18" customHeight="1" x14ac:dyDescent="0.25">
      <c r="EJ84" s="16"/>
    </row>
    <row r="85" spans="140:140" ht="18" customHeight="1" x14ac:dyDescent="0.25">
      <c r="EJ85" s="16"/>
    </row>
    <row r="86" spans="140:140" ht="18" customHeight="1" x14ac:dyDescent="0.25">
      <c r="EJ86" s="16"/>
    </row>
    <row r="87" spans="140:140" ht="18" customHeight="1" x14ac:dyDescent="0.25">
      <c r="EJ87" s="16"/>
    </row>
    <row r="88" spans="140:140" ht="18" customHeight="1" x14ac:dyDescent="0.25">
      <c r="EJ88" s="16"/>
    </row>
    <row r="89" spans="140:140" ht="18" customHeight="1" x14ac:dyDescent="0.25">
      <c r="EJ89" s="16"/>
    </row>
    <row r="90" spans="140:140" ht="18" customHeight="1" x14ac:dyDescent="0.25">
      <c r="EJ90" s="16"/>
    </row>
    <row r="91" spans="140:140" ht="18" customHeight="1" x14ac:dyDescent="0.25">
      <c r="EJ91" s="16"/>
    </row>
    <row r="92" spans="140:140" ht="18" customHeight="1" x14ac:dyDescent="0.25">
      <c r="EJ92" s="16"/>
    </row>
    <row r="93" spans="140:140" ht="18" customHeight="1" x14ac:dyDescent="0.25">
      <c r="EJ93" s="16"/>
    </row>
    <row r="94" spans="140:140" ht="18" customHeight="1" x14ac:dyDescent="0.25">
      <c r="EJ94" s="16"/>
    </row>
    <row r="95" spans="140:140" ht="18" customHeight="1" x14ac:dyDescent="0.25">
      <c r="EJ95" s="16"/>
    </row>
    <row r="96" spans="140:140" ht="18" customHeight="1" x14ac:dyDescent="0.25">
      <c r="EJ96" s="16"/>
    </row>
    <row r="97" spans="140:140" ht="18" customHeight="1" x14ac:dyDescent="0.25">
      <c r="EJ97" s="16"/>
    </row>
    <row r="98" spans="140:140" ht="18" customHeight="1" x14ac:dyDescent="0.25">
      <c r="EJ98" s="16"/>
    </row>
    <row r="99" spans="140:140" ht="18" customHeight="1" x14ac:dyDescent="0.25">
      <c r="EJ99" s="16"/>
    </row>
    <row r="100" spans="140:140" ht="18" customHeight="1" x14ac:dyDescent="0.25">
      <c r="EJ100" s="16"/>
    </row>
    <row r="101" spans="140:140" ht="18" customHeight="1" x14ac:dyDescent="0.25">
      <c r="EJ101" s="16"/>
    </row>
    <row r="102" spans="140:140" ht="18" customHeight="1" x14ac:dyDescent="0.25">
      <c r="EJ102" s="16"/>
    </row>
    <row r="103" spans="140:140" ht="18" customHeight="1" x14ac:dyDescent="0.25">
      <c r="EJ103" s="16"/>
    </row>
    <row r="104" spans="140:140" ht="18" customHeight="1" x14ac:dyDescent="0.25">
      <c r="EJ104" s="16"/>
    </row>
    <row r="105" spans="140:140" ht="18" customHeight="1" x14ac:dyDescent="0.25">
      <c r="EJ105" s="16"/>
    </row>
    <row r="106" spans="140:140" ht="18" customHeight="1" x14ac:dyDescent="0.25">
      <c r="EJ106" s="16"/>
    </row>
    <row r="107" spans="140:140" ht="18" customHeight="1" x14ac:dyDescent="0.25">
      <c r="EJ107" s="16"/>
    </row>
    <row r="108" spans="140:140" ht="18" customHeight="1" x14ac:dyDescent="0.25">
      <c r="EJ108" s="16"/>
    </row>
    <row r="109" spans="140:140" ht="18" customHeight="1" x14ac:dyDescent="0.25">
      <c r="EJ109" s="16"/>
    </row>
    <row r="110" spans="140:140" ht="18" customHeight="1" x14ac:dyDescent="0.25">
      <c r="EJ110" s="16"/>
    </row>
    <row r="111" spans="140:140" ht="18" customHeight="1" x14ac:dyDescent="0.25">
      <c r="EJ111" s="16"/>
    </row>
    <row r="112" spans="140:140" ht="18" customHeight="1" x14ac:dyDescent="0.25">
      <c r="EJ112" s="16"/>
    </row>
    <row r="113" spans="140:140" ht="18" customHeight="1" x14ac:dyDescent="0.25">
      <c r="EJ113" s="16"/>
    </row>
    <row r="114" spans="140:140" ht="18" customHeight="1" x14ac:dyDescent="0.25">
      <c r="EJ114" s="16"/>
    </row>
    <row r="115" spans="140:140" ht="18" customHeight="1" x14ac:dyDescent="0.25">
      <c r="EJ115" s="16"/>
    </row>
    <row r="116" spans="140:140" ht="18" customHeight="1" x14ac:dyDescent="0.25">
      <c r="EJ116" s="16"/>
    </row>
    <row r="117" spans="140:140" ht="18" customHeight="1" x14ac:dyDescent="0.25">
      <c r="EJ117" s="16"/>
    </row>
    <row r="118" spans="140:140" ht="18" customHeight="1" x14ac:dyDescent="0.25">
      <c r="EJ118" s="16"/>
    </row>
    <row r="119" spans="140:140" ht="18" customHeight="1" x14ac:dyDescent="0.25">
      <c r="EJ119" s="16"/>
    </row>
    <row r="120" spans="140:140" ht="18" customHeight="1" x14ac:dyDescent="0.25">
      <c r="EJ120" s="16"/>
    </row>
    <row r="121" spans="140:140" ht="18" customHeight="1" x14ac:dyDescent="0.25">
      <c r="EJ121" s="16"/>
    </row>
    <row r="122" spans="140:140" ht="18" customHeight="1" x14ac:dyDescent="0.25">
      <c r="EJ122" s="16"/>
    </row>
    <row r="123" spans="140:140" ht="18" customHeight="1" x14ac:dyDescent="0.25">
      <c r="EJ123" s="16"/>
    </row>
    <row r="124" spans="140:140" ht="18" customHeight="1" x14ac:dyDescent="0.25">
      <c r="EJ124" s="16"/>
    </row>
    <row r="125" spans="140:140" ht="18" customHeight="1" x14ac:dyDescent="0.25">
      <c r="EJ125" s="16"/>
    </row>
    <row r="126" spans="140:140" ht="18" customHeight="1" x14ac:dyDescent="0.25">
      <c r="EJ126" s="16"/>
    </row>
    <row r="127" spans="140:140" ht="18" customHeight="1" x14ac:dyDescent="0.25">
      <c r="EJ127" s="16"/>
    </row>
    <row r="128" spans="140:140" ht="18" customHeight="1" x14ac:dyDescent="0.25">
      <c r="EJ128" s="16"/>
    </row>
    <row r="129" spans="140:140" ht="18" customHeight="1" x14ac:dyDescent="0.25">
      <c r="EJ129" s="16"/>
    </row>
    <row r="130" spans="140:140" ht="18" customHeight="1" x14ac:dyDescent="0.25">
      <c r="EJ130" s="16"/>
    </row>
    <row r="131" spans="140:140" ht="18" customHeight="1" x14ac:dyDescent="0.25">
      <c r="EJ131" s="16"/>
    </row>
    <row r="132" spans="140:140" ht="18" customHeight="1" x14ac:dyDescent="0.25">
      <c r="EJ132" s="16"/>
    </row>
    <row r="133" spans="140:140" ht="18" customHeight="1" x14ac:dyDescent="0.25">
      <c r="EJ133" s="16"/>
    </row>
    <row r="134" spans="140:140" ht="18" customHeight="1" x14ac:dyDescent="0.25">
      <c r="EJ134" s="16"/>
    </row>
    <row r="135" spans="140:140" ht="18" customHeight="1" x14ac:dyDescent="0.25">
      <c r="EJ135" s="16"/>
    </row>
    <row r="136" spans="140:140" ht="18" customHeight="1" x14ac:dyDescent="0.25">
      <c r="EJ136" s="16"/>
    </row>
    <row r="137" spans="140:140" ht="18" customHeight="1" x14ac:dyDescent="0.25">
      <c r="EJ137" s="16"/>
    </row>
    <row r="138" spans="140:140" ht="18" customHeight="1" x14ac:dyDescent="0.25">
      <c r="EJ138" s="16"/>
    </row>
    <row r="139" spans="140:140" ht="18" customHeight="1" x14ac:dyDescent="0.25">
      <c r="EJ139" s="16"/>
    </row>
    <row r="140" spans="140:140" ht="18" customHeight="1" x14ac:dyDescent="0.25">
      <c r="EJ140" s="16"/>
    </row>
    <row r="141" spans="140:140" ht="18" customHeight="1" x14ac:dyDescent="0.25">
      <c r="EJ141" s="16"/>
    </row>
    <row r="142" spans="140:140" ht="18" customHeight="1" x14ac:dyDescent="0.25">
      <c r="EJ142" s="16"/>
    </row>
    <row r="143" spans="140:140" ht="18" customHeight="1" x14ac:dyDescent="0.25">
      <c r="EJ143" s="16"/>
    </row>
    <row r="144" spans="140:140" ht="18" customHeight="1" x14ac:dyDescent="0.25">
      <c r="EJ144" s="16"/>
    </row>
    <row r="145" spans="140:140" ht="18" customHeight="1" x14ac:dyDescent="0.25">
      <c r="EJ145" s="16"/>
    </row>
    <row r="146" spans="140:140" ht="18" customHeight="1" x14ac:dyDescent="0.25">
      <c r="EJ146" s="16"/>
    </row>
    <row r="147" spans="140:140" ht="18" customHeight="1" x14ac:dyDescent="0.25">
      <c r="EJ147" s="16"/>
    </row>
    <row r="148" spans="140:140" ht="18" customHeight="1" x14ac:dyDescent="0.25">
      <c r="EJ148" s="16"/>
    </row>
    <row r="149" spans="140:140" ht="18" customHeight="1" x14ac:dyDescent="0.25">
      <c r="EJ149" s="16"/>
    </row>
    <row r="150" spans="140:140" ht="18" customHeight="1" x14ac:dyDescent="0.25">
      <c r="EJ150" s="16"/>
    </row>
    <row r="151" spans="140:140" ht="18" customHeight="1" x14ac:dyDescent="0.25">
      <c r="EJ151" s="16"/>
    </row>
    <row r="152" spans="140:140" ht="18" customHeight="1" x14ac:dyDescent="0.25">
      <c r="EJ152" s="16"/>
    </row>
    <row r="153" spans="140:140" ht="18" customHeight="1" x14ac:dyDescent="0.25">
      <c r="EJ153" s="16"/>
    </row>
    <row r="154" spans="140:140" ht="18" customHeight="1" x14ac:dyDescent="0.25">
      <c r="EJ154" s="16"/>
    </row>
    <row r="155" spans="140:140" ht="18" customHeight="1" x14ac:dyDescent="0.25">
      <c r="EJ155" s="16"/>
    </row>
    <row r="156" spans="140:140" ht="18" customHeight="1" x14ac:dyDescent="0.25">
      <c r="EJ156" s="16"/>
    </row>
    <row r="157" spans="140:140" ht="18" customHeight="1" x14ac:dyDescent="0.25">
      <c r="EJ157" s="16"/>
    </row>
    <row r="158" spans="140:140" ht="18" customHeight="1" x14ac:dyDescent="0.25">
      <c r="EJ158" s="16"/>
    </row>
    <row r="159" spans="140:140" ht="18" customHeight="1" x14ac:dyDescent="0.25">
      <c r="EJ159" s="16"/>
    </row>
    <row r="160" spans="140:140" ht="18" customHeight="1" x14ac:dyDescent="0.25">
      <c r="EJ160" s="16"/>
    </row>
    <row r="161" spans="140:140" ht="18" customHeight="1" x14ac:dyDescent="0.25">
      <c r="EJ161" s="16"/>
    </row>
    <row r="162" spans="140:140" ht="18" customHeight="1" x14ac:dyDescent="0.25">
      <c r="EJ162" s="16"/>
    </row>
    <row r="163" spans="140:140" ht="18" customHeight="1" x14ac:dyDescent="0.25">
      <c r="EJ163" s="16"/>
    </row>
    <row r="164" spans="140:140" ht="18" customHeight="1" x14ac:dyDescent="0.25">
      <c r="EJ164" s="16"/>
    </row>
    <row r="165" spans="140:140" ht="18" customHeight="1" x14ac:dyDescent="0.25">
      <c r="EJ165" s="16"/>
    </row>
    <row r="166" spans="140:140" ht="18" customHeight="1" x14ac:dyDescent="0.25">
      <c r="EJ166" s="16"/>
    </row>
    <row r="167" spans="140:140" ht="18" customHeight="1" x14ac:dyDescent="0.25">
      <c r="EJ167" s="16"/>
    </row>
    <row r="168" spans="140:140" ht="18" customHeight="1" x14ac:dyDescent="0.25">
      <c r="EJ168" s="16"/>
    </row>
    <row r="169" spans="140:140" ht="18" customHeight="1" x14ac:dyDescent="0.25">
      <c r="EJ169" s="16"/>
    </row>
    <row r="170" spans="140:140" ht="18" customHeight="1" x14ac:dyDescent="0.25">
      <c r="EJ170" s="16"/>
    </row>
    <row r="171" spans="140:140" ht="18" customHeight="1" x14ac:dyDescent="0.25">
      <c r="EJ171" s="16"/>
    </row>
    <row r="172" spans="140:140" ht="18" customHeight="1" x14ac:dyDescent="0.25">
      <c r="EJ172" s="16"/>
    </row>
    <row r="173" spans="140:140" ht="18" customHeight="1" x14ac:dyDescent="0.25">
      <c r="EJ173" s="16"/>
    </row>
    <row r="174" spans="140:140" ht="18" customHeight="1" x14ac:dyDescent="0.25">
      <c r="EJ174" s="16"/>
    </row>
    <row r="175" spans="140:140" ht="18" customHeight="1" x14ac:dyDescent="0.25">
      <c r="EJ175" s="16"/>
    </row>
    <row r="176" spans="140:140" ht="18" customHeight="1" x14ac:dyDescent="0.25">
      <c r="EJ176" s="16"/>
    </row>
    <row r="177" spans="140:140" ht="18" customHeight="1" x14ac:dyDescent="0.25">
      <c r="EJ177" s="16"/>
    </row>
    <row r="178" spans="140:140" ht="18" customHeight="1" x14ac:dyDescent="0.25">
      <c r="EJ178" s="16"/>
    </row>
    <row r="179" spans="140:140" ht="18" customHeight="1" x14ac:dyDescent="0.25">
      <c r="EJ179" s="16"/>
    </row>
    <row r="180" spans="140:140" ht="18" customHeight="1" x14ac:dyDescent="0.25">
      <c r="EJ180" s="16"/>
    </row>
    <row r="181" spans="140:140" ht="18" customHeight="1" x14ac:dyDescent="0.25">
      <c r="EJ181" s="16"/>
    </row>
    <row r="182" spans="140:140" ht="18" customHeight="1" x14ac:dyDescent="0.25">
      <c r="EJ182" s="16"/>
    </row>
    <row r="183" spans="140:140" ht="18" customHeight="1" x14ac:dyDescent="0.25">
      <c r="EJ183" s="16"/>
    </row>
    <row r="184" spans="140:140" ht="18" customHeight="1" x14ac:dyDescent="0.25">
      <c r="EJ184" s="16"/>
    </row>
    <row r="185" spans="140:140" ht="18" customHeight="1" x14ac:dyDescent="0.25">
      <c r="EJ185" s="16"/>
    </row>
    <row r="186" spans="140:140" ht="18" customHeight="1" x14ac:dyDescent="0.25">
      <c r="EJ186" s="16"/>
    </row>
    <row r="187" spans="140:140" ht="18" customHeight="1" x14ac:dyDescent="0.25">
      <c r="EJ187" s="16"/>
    </row>
    <row r="188" spans="140:140" ht="18" customHeight="1" x14ac:dyDescent="0.25">
      <c r="EJ188" s="16"/>
    </row>
    <row r="189" spans="140:140" ht="18" customHeight="1" x14ac:dyDescent="0.25">
      <c r="EJ189" s="16"/>
    </row>
    <row r="190" spans="140:140" ht="18" customHeight="1" x14ac:dyDescent="0.25">
      <c r="EJ190" s="16"/>
    </row>
    <row r="191" spans="140:140" ht="18" customHeight="1" x14ac:dyDescent="0.25">
      <c r="EJ191" s="16"/>
    </row>
    <row r="192" spans="140:140" ht="18" customHeight="1" x14ac:dyDescent="0.25">
      <c r="EJ192" s="16"/>
    </row>
    <row r="193" spans="140:140" ht="18" customHeight="1" x14ac:dyDescent="0.25">
      <c r="EJ193" s="16"/>
    </row>
    <row r="194" spans="140:140" ht="18" customHeight="1" x14ac:dyDescent="0.25">
      <c r="EJ194" s="16"/>
    </row>
    <row r="195" spans="140:140" ht="18" customHeight="1" x14ac:dyDescent="0.25">
      <c r="EJ195" s="16"/>
    </row>
    <row r="196" spans="140:140" ht="18" customHeight="1" x14ac:dyDescent="0.25">
      <c r="EJ196" s="16"/>
    </row>
    <row r="197" spans="140:140" ht="18" customHeight="1" x14ac:dyDescent="0.25">
      <c r="EJ197" s="16"/>
    </row>
    <row r="198" spans="140:140" ht="18" customHeight="1" x14ac:dyDescent="0.25">
      <c r="EJ198" s="16"/>
    </row>
    <row r="199" spans="140:140" ht="18" customHeight="1" x14ac:dyDescent="0.25">
      <c r="EJ199" s="16"/>
    </row>
    <row r="200" spans="140:140" ht="18" customHeight="1" x14ac:dyDescent="0.25">
      <c r="EJ200" s="16"/>
    </row>
    <row r="201" spans="140:140" ht="18" customHeight="1" x14ac:dyDescent="0.25">
      <c r="EJ201" s="16"/>
    </row>
    <row r="202" spans="140:140" ht="18" customHeight="1" x14ac:dyDescent="0.25">
      <c r="EJ202" s="16"/>
    </row>
    <row r="203" spans="140:140" ht="18" customHeight="1" x14ac:dyDescent="0.25">
      <c r="EJ203" s="16"/>
    </row>
    <row r="204" spans="140:140" ht="18" customHeight="1" x14ac:dyDescent="0.25">
      <c r="EJ204" s="16"/>
    </row>
    <row r="205" spans="140:140" ht="18" customHeight="1" x14ac:dyDescent="0.25">
      <c r="EJ205" s="16"/>
    </row>
    <row r="206" spans="140:140" ht="18" customHeight="1" x14ac:dyDescent="0.25">
      <c r="EJ206" s="16"/>
    </row>
    <row r="207" spans="140:140" ht="18" customHeight="1" x14ac:dyDescent="0.25">
      <c r="EJ207" s="16"/>
    </row>
    <row r="208" spans="140:140" ht="18" customHeight="1" x14ac:dyDescent="0.25">
      <c r="EJ208" s="16"/>
    </row>
    <row r="209" spans="140:140" ht="18" customHeight="1" x14ac:dyDescent="0.25">
      <c r="EJ209" s="16"/>
    </row>
    <row r="210" spans="140:140" ht="18" customHeight="1" x14ac:dyDescent="0.25">
      <c r="EJ210" s="16"/>
    </row>
    <row r="211" spans="140:140" ht="18" customHeight="1" x14ac:dyDescent="0.25">
      <c r="EJ211" s="16"/>
    </row>
    <row r="212" spans="140:140" ht="18" customHeight="1" x14ac:dyDescent="0.25">
      <c r="EJ212" s="16"/>
    </row>
    <row r="213" spans="140:140" ht="18" customHeight="1" x14ac:dyDescent="0.25">
      <c r="EJ213" s="16"/>
    </row>
    <row r="214" spans="140:140" ht="18" customHeight="1" x14ac:dyDescent="0.25">
      <c r="EJ214" s="16"/>
    </row>
    <row r="215" spans="140:140" ht="18" customHeight="1" x14ac:dyDescent="0.25">
      <c r="EJ215" s="16"/>
    </row>
    <row r="216" spans="140:140" ht="18" customHeight="1" x14ac:dyDescent="0.25">
      <c r="EJ216" s="16"/>
    </row>
    <row r="217" spans="140:140" ht="18" customHeight="1" x14ac:dyDescent="0.25">
      <c r="EJ217" s="16"/>
    </row>
    <row r="218" spans="140:140" ht="18" customHeight="1" x14ac:dyDescent="0.25">
      <c r="EJ218" s="16"/>
    </row>
    <row r="219" spans="140:140" ht="18" customHeight="1" x14ac:dyDescent="0.25">
      <c r="EJ219" s="16"/>
    </row>
    <row r="220" spans="140:140" ht="18" customHeight="1" x14ac:dyDescent="0.25">
      <c r="EJ220" s="16"/>
    </row>
    <row r="221" spans="140:140" ht="18" customHeight="1" x14ac:dyDescent="0.25">
      <c r="EJ221" s="16"/>
    </row>
    <row r="222" spans="140:140" ht="18" customHeight="1" x14ac:dyDescent="0.25">
      <c r="EJ222" s="16"/>
    </row>
    <row r="223" spans="140:140" ht="18" customHeight="1" x14ac:dyDescent="0.25">
      <c r="EJ223" s="16"/>
    </row>
    <row r="224" spans="140:140" ht="18" customHeight="1" x14ac:dyDescent="0.25">
      <c r="EJ224" s="16"/>
    </row>
    <row r="225" spans="140:140" ht="18" customHeight="1" x14ac:dyDescent="0.25">
      <c r="EJ225" s="16"/>
    </row>
    <row r="226" spans="140:140" ht="18" customHeight="1" x14ac:dyDescent="0.25">
      <c r="EJ226" s="16"/>
    </row>
    <row r="227" spans="140:140" ht="18" customHeight="1" x14ac:dyDescent="0.25">
      <c r="EJ227" s="16"/>
    </row>
    <row r="228" spans="140:140" ht="18" customHeight="1" x14ac:dyDescent="0.25">
      <c r="EJ228" s="16"/>
    </row>
    <row r="229" spans="140:140" ht="18" customHeight="1" x14ac:dyDescent="0.25">
      <c r="EJ229" s="16"/>
    </row>
    <row r="230" spans="140:140" ht="18" customHeight="1" x14ac:dyDescent="0.25">
      <c r="EJ230" s="16"/>
    </row>
    <row r="231" spans="140:140" ht="18" customHeight="1" x14ac:dyDescent="0.25">
      <c r="EJ231" s="16"/>
    </row>
    <row r="232" spans="140:140" ht="18" customHeight="1" x14ac:dyDescent="0.25">
      <c r="EJ232" s="16"/>
    </row>
    <row r="233" spans="140:140" ht="18" customHeight="1" x14ac:dyDescent="0.25">
      <c r="EJ233" s="16"/>
    </row>
    <row r="234" spans="140:140" ht="18" customHeight="1" x14ac:dyDescent="0.25">
      <c r="EJ234" s="16"/>
    </row>
    <row r="235" spans="140:140" ht="18" customHeight="1" x14ac:dyDescent="0.25">
      <c r="EJ235" s="16"/>
    </row>
    <row r="236" spans="140:140" ht="18" customHeight="1" x14ac:dyDescent="0.25">
      <c r="EJ236" s="16"/>
    </row>
    <row r="237" spans="140:140" ht="18" customHeight="1" x14ac:dyDescent="0.25">
      <c r="EJ237" s="16"/>
    </row>
    <row r="238" spans="140:140" ht="18" customHeight="1" x14ac:dyDescent="0.25">
      <c r="EJ238" s="16"/>
    </row>
    <row r="239" spans="140:140" ht="18" customHeight="1" x14ac:dyDescent="0.25">
      <c r="EJ239" s="16"/>
    </row>
    <row r="240" spans="140:140" ht="18" customHeight="1" x14ac:dyDescent="0.25">
      <c r="EJ240" s="16"/>
    </row>
    <row r="241" spans="140:140" ht="18" customHeight="1" x14ac:dyDescent="0.25">
      <c r="EJ241" s="16"/>
    </row>
    <row r="242" spans="140:140" ht="18" customHeight="1" x14ac:dyDescent="0.25">
      <c r="EJ242" s="16"/>
    </row>
    <row r="243" spans="140:140" ht="18" customHeight="1" x14ac:dyDescent="0.25">
      <c r="EJ243" s="16"/>
    </row>
    <row r="244" spans="140:140" ht="18" customHeight="1" x14ac:dyDescent="0.25">
      <c r="EJ244" s="16"/>
    </row>
    <row r="245" spans="140:140" ht="18" customHeight="1" x14ac:dyDescent="0.25">
      <c r="EJ245" s="16"/>
    </row>
    <row r="246" spans="140:140" ht="18" customHeight="1" x14ac:dyDescent="0.25">
      <c r="EJ246" s="16"/>
    </row>
    <row r="247" spans="140:140" ht="18" customHeight="1" x14ac:dyDescent="0.25">
      <c r="EJ247" s="16"/>
    </row>
    <row r="248" spans="140:140" ht="18" customHeight="1" x14ac:dyDescent="0.25">
      <c r="EJ248" s="16"/>
    </row>
    <row r="249" spans="140:140" ht="18" customHeight="1" x14ac:dyDescent="0.25">
      <c r="EJ249" s="16"/>
    </row>
    <row r="250" spans="140:140" ht="18" customHeight="1" x14ac:dyDescent="0.25">
      <c r="EJ250" s="16"/>
    </row>
    <row r="251" spans="140:140" ht="18" customHeight="1" x14ac:dyDescent="0.25">
      <c r="EJ251" s="16"/>
    </row>
    <row r="252" spans="140:140" ht="18" customHeight="1" x14ac:dyDescent="0.25">
      <c r="EJ252" s="16"/>
    </row>
    <row r="253" spans="140:140" ht="18" customHeight="1" x14ac:dyDescent="0.25">
      <c r="EJ253" s="16"/>
    </row>
    <row r="254" spans="140:140" ht="18" customHeight="1" x14ac:dyDescent="0.25">
      <c r="EJ254" s="16"/>
    </row>
    <row r="255" spans="140:140" ht="18" customHeight="1" x14ac:dyDescent="0.25">
      <c r="EJ255" s="16"/>
    </row>
    <row r="256" spans="140:140" ht="18" customHeight="1" x14ac:dyDescent="0.25">
      <c r="EJ256" s="16"/>
    </row>
    <row r="257" spans="140:140" ht="18" customHeight="1" x14ac:dyDescent="0.25">
      <c r="EJ257" s="16"/>
    </row>
    <row r="258" spans="140:140" ht="18" customHeight="1" x14ac:dyDescent="0.25">
      <c r="EJ258" s="16"/>
    </row>
    <row r="259" spans="140:140" ht="18" customHeight="1" x14ac:dyDescent="0.25">
      <c r="EJ259" s="16"/>
    </row>
    <row r="260" spans="140:140" ht="18" customHeight="1" x14ac:dyDescent="0.25">
      <c r="EJ260" s="16"/>
    </row>
    <row r="261" spans="140:140" ht="18" customHeight="1" x14ac:dyDescent="0.25">
      <c r="EJ261" s="16"/>
    </row>
    <row r="262" spans="140:140" ht="18" customHeight="1" x14ac:dyDescent="0.25">
      <c r="EJ262" s="16"/>
    </row>
    <row r="263" spans="140:140" ht="18" customHeight="1" x14ac:dyDescent="0.25">
      <c r="EJ263" s="16"/>
    </row>
    <row r="264" spans="140:140" ht="18" customHeight="1" x14ac:dyDescent="0.25">
      <c r="EJ264" s="16"/>
    </row>
    <row r="265" spans="140:140" ht="18" customHeight="1" x14ac:dyDescent="0.25">
      <c r="EJ265" s="16"/>
    </row>
    <row r="266" spans="140:140" ht="18" customHeight="1" x14ac:dyDescent="0.25">
      <c r="EJ266" s="16"/>
    </row>
    <row r="267" spans="140:140" ht="18" customHeight="1" x14ac:dyDescent="0.25">
      <c r="EJ267" s="16"/>
    </row>
    <row r="268" spans="140:140" ht="18" customHeight="1" x14ac:dyDescent="0.25">
      <c r="EJ268" s="16"/>
    </row>
    <row r="269" spans="140:140" ht="18" customHeight="1" x14ac:dyDescent="0.25">
      <c r="EJ269" s="16"/>
    </row>
    <row r="270" spans="140:140" ht="18" customHeight="1" x14ac:dyDescent="0.25">
      <c r="EJ270" s="16"/>
    </row>
    <row r="271" spans="140:140" ht="18" customHeight="1" x14ac:dyDescent="0.25">
      <c r="EJ271" s="16"/>
    </row>
    <row r="272" spans="140:140" ht="18" customHeight="1" x14ac:dyDescent="0.25">
      <c r="EJ272" s="16"/>
    </row>
    <row r="273" spans="140:140" ht="18" customHeight="1" x14ac:dyDescent="0.25">
      <c r="EJ273" s="16"/>
    </row>
    <row r="274" spans="140:140" ht="18" customHeight="1" x14ac:dyDescent="0.25">
      <c r="EJ274" s="16"/>
    </row>
    <row r="275" spans="140:140" ht="18" customHeight="1" x14ac:dyDescent="0.25">
      <c r="EJ275" s="16"/>
    </row>
    <row r="276" spans="140:140" ht="18" customHeight="1" x14ac:dyDescent="0.25">
      <c r="EJ276" s="16"/>
    </row>
    <row r="277" spans="140:140" ht="18" customHeight="1" x14ac:dyDescent="0.25">
      <c r="EJ277" s="16"/>
    </row>
    <row r="278" spans="140:140" ht="18" customHeight="1" x14ac:dyDescent="0.25">
      <c r="EJ278" s="16"/>
    </row>
    <row r="279" spans="140:140" ht="18" customHeight="1" x14ac:dyDescent="0.25">
      <c r="EJ279" s="16"/>
    </row>
    <row r="280" spans="140:140" ht="18" customHeight="1" x14ac:dyDescent="0.25">
      <c r="EJ280" s="16"/>
    </row>
    <row r="281" spans="140:140" ht="18" customHeight="1" x14ac:dyDescent="0.25">
      <c r="EJ281" s="16"/>
    </row>
    <row r="282" spans="140:140" ht="18" customHeight="1" x14ac:dyDescent="0.25">
      <c r="EJ282" s="16"/>
    </row>
    <row r="283" spans="140:140" ht="18" customHeight="1" x14ac:dyDescent="0.25">
      <c r="EJ283" s="16"/>
    </row>
    <row r="284" spans="140:140" ht="18" customHeight="1" x14ac:dyDescent="0.25">
      <c r="EJ284" s="16"/>
    </row>
    <row r="285" spans="140:140" ht="18" customHeight="1" x14ac:dyDescent="0.25">
      <c r="EJ285" s="16"/>
    </row>
    <row r="286" spans="140:140" ht="18" customHeight="1" x14ac:dyDescent="0.25">
      <c r="EJ286" s="16"/>
    </row>
    <row r="287" spans="140:140" ht="18" customHeight="1" x14ac:dyDescent="0.25">
      <c r="EJ287" s="16"/>
    </row>
    <row r="288" spans="140:140" ht="18" customHeight="1" x14ac:dyDescent="0.25">
      <c r="EJ288" s="16"/>
    </row>
    <row r="289" spans="140:140" ht="18" customHeight="1" x14ac:dyDescent="0.25">
      <c r="EJ289" s="16"/>
    </row>
    <row r="290" spans="140:140" ht="18" customHeight="1" x14ac:dyDescent="0.25">
      <c r="EJ290" s="16"/>
    </row>
    <row r="291" spans="140:140" ht="18" customHeight="1" x14ac:dyDescent="0.25">
      <c r="EJ291" s="16"/>
    </row>
    <row r="292" spans="140:140" ht="18" customHeight="1" x14ac:dyDescent="0.25">
      <c r="EJ292" s="16"/>
    </row>
    <row r="293" spans="140:140" ht="18" customHeight="1" x14ac:dyDescent="0.25">
      <c r="EJ293" s="16"/>
    </row>
    <row r="294" spans="140:140" ht="18" customHeight="1" x14ac:dyDescent="0.25">
      <c r="EJ294" s="16"/>
    </row>
    <row r="295" spans="140:140" ht="18" customHeight="1" x14ac:dyDescent="0.25">
      <c r="EJ295" s="16"/>
    </row>
    <row r="296" spans="140:140" ht="18" customHeight="1" x14ac:dyDescent="0.25">
      <c r="EJ296" s="16"/>
    </row>
    <row r="297" spans="140:140" ht="18" customHeight="1" x14ac:dyDescent="0.25">
      <c r="EJ297" s="16"/>
    </row>
    <row r="298" spans="140:140" ht="18" customHeight="1" x14ac:dyDescent="0.25">
      <c r="EJ298" s="16"/>
    </row>
    <row r="299" spans="140:140" ht="18" customHeight="1" x14ac:dyDescent="0.25">
      <c r="EJ299" s="16"/>
    </row>
    <row r="300" spans="140:140" ht="18" customHeight="1" x14ac:dyDescent="0.25">
      <c r="EJ300" s="16"/>
    </row>
    <row r="301" spans="140:140" ht="18" customHeight="1" x14ac:dyDescent="0.25">
      <c r="EJ301" s="16"/>
    </row>
    <row r="302" spans="140:140" ht="18" customHeight="1" x14ac:dyDescent="0.25">
      <c r="EJ302" s="16"/>
    </row>
    <row r="303" spans="140:140" ht="18" customHeight="1" x14ac:dyDescent="0.25">
      <c r="EJ303" s="16"/>
    </row>
    <row r="304" spans="140:140" ht="18" customHeight="1" x14ac:dyDescent="0.25">
      <c r="EJ304" s="16"/>
    </row>
    <row r="305" spans="140:140" ht="18" customHeight="1" x14ac:dyDescent="0.25">
      <c r="EJ305" s="16"/>
    </row>
    <row r="306" spans="140:140" ht="18" customHeight="1" x14ac:dyDescent="0.25">
      <c r="EJ306" s="16"/>
    </row>
    <row r="307" spans="140:140" ht="18" customHeight="1" x14ac:dyDescent="0.25">
      <c r="EJ307" s="16"/>
    </row>
    <row r="308" spans="140:140" ht="18" customHeight="1" x14ac:dyDescent="0.25">
      <c r="EJ308" s="16"/>
    </row>
    <row r="309" spans="140:140" ht="18" customHeight="1" x14ac:dyDescent="0.25">
      <c r="EJ309" s="16"/>
    </row>
    <row r="310" spans="140:140" ht="18" customHeight="1" x14ac:dyDescent="0.25">
      <c r="EJ310" s="16"/>
    </row>
    <row r="311" spans="140:140" ht="18" customHeight="1" x14ac:dyDescent="0.25">
      <c r="EJ311" s="16"/>
    </row>
    <row r="312" spans="140:140" ht="18" customHeight="1" x14ac:dyDescent="0.25">
      <c r="EJ312" s="16"/>
    </row>
    <row r="313" spans="140:140" ht="18" customHeight="1" x14ac:dyDescent="0.25">
      <c r="EJ313" s="16"/>
    </row>
    <row r="314" spans="140:140" ht="18" customHeight="1" x14ac:dyDescent="0.25">
      <c r="EJ314" s="16"/>
    </row>
    <row r="315" spans="140:140" ht="18" customHeight="1" x14ac:dyDescent="0.25">
      <c r="EJ315" s="16"/>
    </row>
    <row r="316" spans="140:140" ht="18" customHeight="1" x14ac:dyDescent="0.25">
      <c r="EJ316" s="16"/>
    </row>
    <row r="317" spans="140:140" ht="18" customHeight="1" x14ac:dyDescent="0.25">
      <c r="EJ317" s="16"/>
    </row>
    <row r="318" spans="140:140" ht="18" customHeight="1" x14ac:dyDescent="0.25">
      <c r="EJ318" s="16"/>
    </row>
    <row r="319" spans="140:140" ht="18" customHeight="1" x14ac:dyDescent="0.25">
      <c r="EJ319" s="16"/>
    </row>
    <row r="320" spans="140:140" ht="18" customHeight="1" x14ac:dyDescent="0.25">
      <c r="EJ320" s="16"/>
    </row>
    <row r="321" spans="140:140" ht="18" customHeight="1" x14ac:dyDescent="0.25">
      <c r="EJ321" s="16"/>
    </row>
    <row r="322" spans="140:140" ht="18" customHeight="1" x14ac:dyDescent="0.25">
      <c r="EJ322" s="16"/>
    </row>
    <row r="323" spans="140:140" ht="18" customHeight="1" x14ac:dyDescent="0.25">
      <c r="EJ323" s="16"/>
    </row>
    <row r="324" spans="140:140" ht="18" customHeight="1" x14ac:dyDescent="0.25">
      <c r="EJ324" s="16"/>
    </row>
    <row r="325" spans="140:140" ht="18" customHeight="1" x14ac:dyDescent="0.25">
      <c r="EJ325" s="16"/>
    </row>
    <row r="326" spans="140:140" ht="18" customHeight="1" x14ac:dyDescent="0.25">
      <c r="EJ326" s="16"/>
    </row>
    <row r="327" spans="140:140" ht="18" customHeight="1" x14ac:dyDescent="0.25">
      <c r="EJ327" s="16"/>
    </row>
    <row r="328" spans="140:140" ht="18" customHeight="1" x14ac:dyDescent="0.25">
      <c r="EJ328" s="16"/>
    </row>
    <row r="329" spans="140:140" ht="18" customHeight="1" x14ac:dyDescent="0.25">
      <c r="EJ329" s="16"/>
    </row>
    <row r="330" spans="140:140" ht="18" customHeight="1" x14ac:dyDescent="0.25">
      <c r="EJ330" s="16"/>
    </row>
    <row r="331" spans="140:140" ht="18" customHeight="1" x14ac:dyDescent="0.25">
      <c r="EJ331" s="16"/>
    </row>
    <row r="332" spans="140:140" ht="18" customHeight="1" x14ac:dyDescent="0.25">
      <c r="EJ332" s="16"/>
    </row>
    <row r="333" spans="140:140" ht="18" customHeight="1" x14ac:dyDescent="0.25">
      <c r="EJ333" s="16"/>
    </row>
    <row r="334" spans="140:140" ht="18" customHeight="1" x14ac:dyDescent="0.25">
      <c r="EJ334" s="16"/>
    </row>
    <row r="335" spans="140:140" ht="18" customHeight="1" x14ac:dyDescent="0.25">
      <c r="EJ335" s="16"/>
    </row>
    <row r="336" spans="140:140" ht="18" customHeight="1" x14ac:dyDescent="0.25">
      <c r="EJ336" s="16"/>
    </row>
    <row r="337" spans="140:140" ht="18" customHeight="1" x14ac:dyDescent="0.25">
      <c r="EJ337" s="16"/>
    </row>
    <row r="338" spans="140:140" ht="18" customHeight="1" x14ac:dyDescent="0.25">
      <c r="EJ338" s="16"/>
    </row>
    <row r="339" spans="140:140" ht="18" customHeight="1" x14ac:dyDescent="0.25">
      <c r="EJ339" s="16"/>
    </row>
    <row r="340" spans="140:140" ht="18" customHeight="1" x14ac:dyDescent="0.25">
      <c r="EJ340" s="16"/>
    </row>
    <row r="341" spans="140:140" ht="18" customHeight="1" x14ac:dyDescent="0.25">
      <c r="EJ341" s="16"/>
    </row>
    <row r="342" spans="140:140" ht="18" customHeight="1" x14ac:dyDescent="0.25">
      <c r="EJ342" s="16"/>
    </row>
    <row r="343" spans="140:140" ht="18" customHeight="1" x14ac:dyDescent="0.25">
      <c r="EJ343" s="16"/>
    </row>
    <row r="344" spans="140:140" ht="18" customHeight="1" x14ac:dyDescent="0.25">
      <c r="EJ344" s="16"/>
    </row>
    <row r="345" spans="140:140" ht="18" customHeight="1" x14ac:dyDescent="0.25">
      <c r="EJ345" s="16"/>
    </row>
    <row r="346" spans="140:140" ht="18" customHeight="1" x14ac:dyDescent="0.25">
      <c r="EJ346" s="16"/>
    </row>
    <row r="347" spans="140:140" ht="18" customHeight="1" x14ac:dyDescent="0.25">
      <c r="EJ347" s="16"/>
    </row>
    <row r="348" spans="140:140" ht="18" customHeight="1" x14ac:dyDescent="0.25">
      <c r="EJ348" s="16"/>
    </row>
    <row r="349" spans="140:140" ht="18" customHeight="1" x14ac:dyDescent="0.25">
      <c r="EJ349" s="16"/>
    </row>
    <row r="350" spans="140:140" ht="18" customHeight="1" x14ac:dyDescent="0.25">
      <c r="EJ350" s="16"/>
    </row>
    <row r="351" spans="140:140" ht="18" customHeight="1" x14ac:dyDescent="0.25">
      <c r="EJ351" s="16"/>
    </row>
    <row r="352" spans="140:140" ht="18" customHeight="1" x14ac:dyDescent="0.25">
      <c r="EJ352" s="16"/>
    </row>
    <row r="353" spans="140:140" ht="18" customHeight="1" x14ac:dyDescent="0.25">
      <c r="EJ353" s="16"/>
    </row>
    <row r="354" spans="140:140" ht="18" customHeight="1" x14ac:dyDescent="0.25">
      <c r="EJ354" s="16"/>
    </row>
    <row r="355" spans="140:140" ht="18" customHeight="1" x14ac:dyDescent="0.25">
      <c r="EJ355" s="16"/>
    </row>
    <row r="356" spans="140:140" ht="18" customHeight="1" x14ac:dyDescent="0.25">
      <c r="EJ356" s="16"/>
    </row>
    <row r="357" spans="140:140" ht="18" customHeight="1" x14ac:dyDescent="0.25">
      <c r="EJ357" s="16"/>
    </row>
    <row r="358" spans="140:140" ht="18" customHeight="1" x14ac:dyDescent="0.25">
      <c r="EJ358" s="16"/>
    </row>
    <row r="359" spans="140:140" ht="18" customHeight="1" x14ac:dyDescent="0.25">
      <c r="EJ359" s="16"/>
    </row>
    <row r="360" spans="140:140" ht="18" customHeight="1" x14ac:dyDescent="0.25">
      <c r="EJ360" s="16"/>
    </row>
    <row r="361" spans="140:140" ht="18" customHeight="1" x14ac:dyDescent="0.25">
      <c r="EJ361" s="16"/>
    </row>
    <row r="362" spans="140:140" ht="18" customHeight="1" x14ac:dyDescent="0.25">
      <c r="EJ362" s="16"/>
    </row>
    <row r="363" spans="140:140" ht="18" customHeight="1" x14ac:dyDescent="0.25">
      <c r="EJ363" s="16"/>
    </row>
    <row r="364" spans="140:140" ht="18" customHeight="1" x14ac:dyDescent="0.25">
      <c r="EJ364" s="16"/>
    </row>
    <row r="365" spans="140:140" ht="18" customHeight="1" x14ac:dyDescent="0.25">
      <c r="EJ365" s="16"/>
    </row>
    <row r="366" spans="140:140" ht="18" customHeight="1" x14ac:dyDescent="0.25">
      <c r="EJ366" s="16"/>
    </row>
    <row r="367" spans="140:140" ht="18" customHeight="1" x14ac:dyDescent="0.25">
      <c r="EJ367" s="16"/>
    </row>
    <row r="368" spans="140:140" ht="18" customHeight="1" x14ac:dyDescent="0.25">
      <c r="EJ368" s="16"/>
    </row>
    <row r="369" spans="140:140" ht="18" customHeight="1" x14ac:dyDescent="0.25">
      <c r="EJ369" s="16"/>
    </row>
    <row r="370" spans="140:140" ht="18" customHeight="1" x14ac:dyDescent="0.25">
      <c r="EJ370" s="16"/>
    </row>
    <row r="371" spans="140:140" ht="18" customHeight="1" x14ac:dyDescent="0.25">
      <c r="EJ371" s="16"/>
    </row>
    <row r="372" spans="140:140" ht="18" customHeight="1" x14ac:dyDescent="0.25">
      <c r="EJ372" s="16"/>
    </row>
    <row r="373" spans="140:140" ht="18" customHeight="1" x14ac:dyDescent="0.25">
      <c r="EJ373" s="16"/>
    </row>
    <row r="374" spans="140:140" ht="18" customHeight="1" x14ac:dyDescent="0.25">
      <c r="EJ374" s="16"/>
    </row>
    <row r="375" spans="140:140" ht="18" customHeight="1" x14ac:dyDescent="0.25">
      <c r="EJ375" s="16"/>
    </row>
    <row r="376" spans="140:140" ht="18" customHeight="1" x14ac:dyDescent="0.25">
      <c r="EJ376" s="16"/>
    </row>
    <row r="377" spans="140:140" ht="18" customHeight="1" x14ac:dyDescent="0.25">
      <c r="EJ377" s="16"/>
    </row>
    <row r="378" spans="140:140" ht="18" customHeight="1" x14ac:dyDescent="0.25">
      <c r="EJ378" s="16"/>
    </row>
    <row r="379" spans="140:140" ht="18" customHeight="1" x14ac:dyDescent="0.25">
      <c r="EJ379" s="16"/>
    </row>
    <row r="380" spans="140:140" ht="18" customHeight="1" x14ac:dyDescent="0.25">
      <c r="EJ380" s="16"/>
    </row>
    <row r="381" spans="140:140" ht="18" customHeight="1" x14ac:dyDescent="0.25">
      <c r="EJ381" s="16"/>
    </row>
    <row r="382" spans="140:140" ht="18" customHeight="1" x14ac:dyDescent="0.25">
      <c r="EJ382" s="16"/>
    </row>
    <row r="383" spans="140:140" ht="18" customHeight="1" x14ac:dyDescent="0.25">
      <c r="EJ383" s="16"/>
    </row>
    <row r="384" spans="140:140" ht="18" customHeight="1" x14ac:dyDescent="0.25">
      <c r="EJ384" s="16"/>
    </row>
    <row r="385" spans="140:140" ht="18" customHeight="1" x14ac:dyDescent="0.25">
      <c r="EJ385" s="16"/>
    </row>
    <row r="386" spans="140:140" ht="18" customHeight="1" x14ac:dyDescent="0.25">
      <c r="EJ386" s="16"/>
    </row>
    <row r="387" spans="140:140" ht="18" customHeight="1" x14ac:dyDescent="0.25">
      <c r="EJ387" s="16"/>
    </row>
    <row r="388" spans="140:140" ht="18" customHeight="1" x14ac:dyDescent="0.25">
      <c r="EJ388" s="16"/>
    </row>
    <row r="389" spans="140:140" ht="18" customHeight="1" x14ac:dyDescent="0.25">
      <c r="EJ389" s="16"/>
    </row>
    <row r="390" spans="140:140" ht="18" customHeight="1" x14ac:dyDescent="0.25">
      <c r="EJ390" s="16"/>
    </row>
    <row r="391" spans="140:140" ht="18" customHeight="1" x14ac:dyDescent="0.25">
      <c r="EJ391" s="16"/>
    </row>
    <row r="392" spans="140:140" ht="18" customHeight="1" x14ac:dyDescent="0.25">
      <c r="EJ392" s="16"/>
    </row>
    <row r="393" spans="140:140" ht="18" customHeight="1" x14ac:dyDescent="0.25">
      <c r="EJ393" s="16"/>
    </row>
    <row r="394" spans="140:140" ht="18" customHeight="1" x14ac:dyDescent="0.25">
      <c r="EJ394" s="16"/>
    </row>
    <row r="395" spans="140:140" ht="18" customHeight="1" x14ac:dyDescent="0.25">
      <c r="EJ395" s="16"/>
    </row>
    <row r="396" spans="140:140" ht="18" customHeight="1" x14ac:dyDescent="0.25">
      <c r="EJ396" s="16"/>
    </row>
    <row r="397" spans="140:140" ht="18" customHeight="1" x14ac:dyDescent="0.25">
      <c r="EJ397" s="16"/>
    </row>
    <row r="398" spans="140:140" ht="18" customHeight="1" x14ac:dyDescent="0.25">
      <c r="EJ398" s="16"/>
    </row>
    <row r="399" spans="140:140" ht="18" customHeight="1" x14ac:dyDescent="0.25">
      <c r="EJ399" s="16"/>
    </row>
    <row r="400" spans="140:140" ht="18" customHeight="1" x14ac:dyDescent="0.25">
      <c r="EJ400" s="16"/>
    </row>
    <row r="401" spans="140:140" ht="18" customHeight="1" x14ac:dyDescent="0.25">
      <c r="EJ401" s="16"/>
    </row>
    <row r="402" spans="140:140" ht="18" customHeight="1" x14ac:dyDescent="0.25">
      <c r="EJ402" s="16"/>
    </row>
    <row r="403" spans="140:140" ht="18" customHeight="1" x14ac:dyDescent="0.25">
      <c r="EJ403" s="16"/>
    </row>
    <row r="404" spans="140:140" ht="18" customHeight="1" x14ac:dyDescent="0.25">
      <c r="EJ404" s="16"/>
    </row>
    <row r="405" spans="140:140" ht="18" customHeight="1" x14ac:dyDescent="0.25">
      <c r="EJ405" s="16"/>
    </row>
    <row r="406" spans="140:140" ht="18" customHeight="1" x14ac:dyDescent="0.25">
      <c r="EJ406" s="16"/>
    </row>
    <row r="407" spans="140:140" ht="18" customHeight="1" x14ac:dyDescent="0.25">
      <c r="EJ407" s="16"/>
    </row>
    <row r="408" spans="140:140" ht="18" customHeight="1" x14ac:dyDescent="0.25">
      <c r="EJ408" s="16"/>
    </row>
    <row r="409" spans="140:140" ht="18" customHeight="1" x14ac:dyDescent="0.25">
      <c r="EJ409" s="16"/>
    </row>
    <row r="410" spans="140:140" ht="18" customHeight="1" x14ac:dyDescent="0.25">
      <c r="EJ410" s="16"/>
    </row>
    <row r="411" spans="140:140" ht="18" customHeight="1" x14ac:dyDescent="0.25">
      <c r="EJ411" s="16"/>
    </row>
    <row r="412" spans="140:140" ht="18" customHeight="1" x14ac:dyDescent="0.25">
      <c r="EJ412" s="16"/>
    </row>
    <row r="413" spans="140:140" ht="18" customHeight="1" x14ac:dyDescent="0.25">
      <c r="EJ413" s="16"/>
    </row>
    <row r="414" spans="140:140" ht="18" customHeight="1" x14ac:dyDescent="0.25">
      <c r="EJ414" s="16"/>
    </row>
    <row r="415" spans="140:140" ht="18" customHeight="1" x14ac:dyDescent="0.25">
      <c r="EJ415" s="16"/>
    </row>
    <row r="416" spans="140:140" ht="18" customHeight="1" x14ac:dyDescent="0.25">
      <c r="EJ416" s="16"/>
    </row>
    <row r="417" spans="140:140" ht="18" customHeight="1" x14ac:dyDescent="0.25">
      <c r="EJ417" s="16"/>
    </row>
    <row r="418" spans="140:140" ht="18" customHeight="1" x14ac:dyDescent="0.25">
      <c r="EJ418" s="16"/>
    </row>
    <row r="419" spans="140:140" ht="18" customHeight="1" x14ac:dyDescent="0.25">
      <c r="EJ419" s="16"/>
    </row>
    <row r="420" spans="140:140" ht="18" customHeight="1" x14ac:dyDescent="0.25">
      <c r="EJ420" s="16"/>
    </row>
    <row r="421" spans="140:140" ht="18" customHeight="1" x14ac:dyDescent="0.25">
      <c r="EJ421" s="16"/>
    </row>
    <row r="422" spans="140:140" ht="18" customHeight="1" x14ac:dyDescent="0.25">
      <c r="EJ422" s="16"/>
    </row>
    <row r="423" spans="140:140" ht="18" customHeight="1" x14ac:dyDescent="0.25">
      <c r="EJ423" s="16"/>
    </row>
    <row r="424" spans="140:140" ht="18" customHeight="1" x14ac:dyDescent="0.25">
      <c r="EJ424" s="16"/>
    </row>
    <row r="425" spans="140:140" ht="18" customHeight="1" x14ac:dyDescent="0.25">
      <c r="EJ425" s="16"/>
    </row>
    <row r="426" spans="140:140" ht="18" customHeight="1" x14ac:dyDescent="0.25">
      <c r="EJ426" s="16"/>
    </row>
    <row r="427" spans="140:140" ht="18" customHeight="1" x14ac:dyDescent="0.25">
      <c r="EJ427" s="16"/>
    </row>
    <row r="428" spans="140:140" ht="18" customHeight="1" x14ac:dyDescent="0.25">
      <c r="EJ428" s="16"/>
    </row>
    <row r="429" spans="140:140" ht="18" customHeight="1" x14ac:dyDescent="0.25">
      <c r="EJ429" s="16"/>
    </row>
    <row r="430" spans="140:140" ht="18" customHeight="1" x14ac:dyDescent="0.25">
      <c r="EJ430" s="16"/>
    </row>
    <row r="431" spans="140:140" ht="18" customHeight="1" x14ac:dyDescent="0.25">
      <c r="EJ431" s="16"/>
    </row>
    <row r="432" spans="140:140" ht="18" customHeight="1" x14ac:dyDescent="0.25">
      <c r="EJ432" s="16"/>
    </row>
    <row r="433" spans="140:140" ht="18" customHeight="1" x14ac:dyDescent="0.25">
      <c r="EJ433" s="16"/>
    </row>
    <row r="434" spans="140:140" ht="18" customHeight="1" x14ac:dyDescent="0.25">
      <c r="EJ434" s="16"/>
    </row>
    <row r="435" spans="140:140" ht="18" customHeight="1" x14ac:dyDescent="0.25">
      <c r="EJ435" s="16"/>
    </row>
    <row r="436" spans="140:140" ht="18" customHeight="1" x14ac:dyDescent="0.25">
      <c r="EJ436" s="16"/>
    </row>
    <row r="437" spans="140:140" ht="18" customHeight="1" x14ac:dyDescent="0.25">
      <c r="EJ437" s="16"/>
    </row>
    <row r="438" spans="140:140" ht="18" customHeight="1" x14ac:dyDescent="0.25">
      <c r="EJ438" s="16"/>
    </row>
    <row r="439" spans="140:140" ht="18" customHeight="1" x14ac:dyDescent="0.25">
      <c r="EJ439" s="16"/>
    </row>
    <row r="440" spans="140:140" ht="18" customHeight="1" x14ac:dyDescent="0.25">
      <c r="EJ440" s="16"/>
    </row>
    <row r="441" spans="140:140" ht="18" customHeight="1" x14ac:dyDescent="0.25">
      <c r="EJ441" s="16"/>
    </row>
    <row r="442" spans="140:140" ht="18" customHeight="1" x14ac:dyDescent="0.25">
      <c r="EJ442" s="16"/>
    </row>
    <row r="443" spans="140:140" ht="18" customHeight="1" x14ac:dyDescent="0.25">
      <c r="EJ443" s="16"/>
    </row>
    <row r="444" spans="140:140" ht="18" customHeight="1" x14ac:dyDescent="0.25">
      <c r="EJ444" s="16"/>
    </row>
    <row r="445" spans="140:140" ht="18" customHeight="1" x14ac:dyDescent="0.25">
      <c r="EJ445" s="16"/>
    </row>
    <row r="446" spans="140:140" ht="18" customHeight="1" x14ac:dyDescent="0.25">
      <c r="EJ446" s="16"/>
    </row>
    <row r="447" spans="140:140" ht="18" customHeight="1" x14ac:dyDescent="0.25">
      <c r="EJ447" s="16"/>
    </row>
    <row r="448" spans="140:140" ht="18" customHeight="1" x14ac:dyDescent="0.25">
      <c r="EJ448" s="16"/>
    </row>
    <row r="449" spans="140:140" ht="18" customHeight="1" x14ac:dyDescent="0.25">
      <c r="EJ449" s="16"/>
    </row>
    <row r="450" spans="140:140" ht="18" customHeight="1" x14ac:dyDescent="0.25">
      <c r="EJ450" s="16"/>
    </row>
    <row r="451" spans="140:140" ht="18" customHeight="1" x14ac:dyDescent="0.25">
      <c r="EJ451" s="16"/>
    </row>
    <row r="452" spans="140:140" ht="18" customHeight="1" x14ac:dyDescent="0.25">
      <c r="EJ452" s="16"/>
    </row>
    <row r="453" spans="140:140" ht="18" customHeight="1" x14ac:dyDescent="0.25">
      <c r="EJ453" s="16"/>
    </row>
    <row r="454" spans="140:140" ht="18" customHeight="1" x14ac:dyDescent="0.25">
      <c r="EJ454" s="16"/>
    </row>
    <row r="455" spans="140:140" ht="18" customHeight="1" x14ac:dyDescent="0.25">
      <c r="EJ455" s="16"/>
    </row>
    <row r="456" spans="140:140" ht="18" customHeight="1" x14ac:dyDescent="0.25">
      <c r="EJ456" s="16"/>
    </row>
    <row r="457" spans="140:140" ht="18" customHeight="1" x14ac:dyDescent="0.25">
      <c r="EJ457" s="16"/>
    </row>
    <row r="458" spans="140:140" ht="18" customHeight="1" x14ac:dyDescent="0.25">
      <c r="EJ458" s="16"/>
    </row>
    <row r="459" spans="140:140" ht="18" customHeight="1" x14ac:dyDescent="0.25">
      <c r="EJ459" s="16"/>
    </row>
    <row r="460" spans="140:140" ht="18" customHeight="1" x14ac:dyDescent="0.25">
      <c r="EJ460" s="16"/>
    </row>
    <row r="461" spans="140:140" ht="18" customHeight="1" x14ac:dyDescent="0.25">
      <c r="EJ461" s="16"/>
    </row>
    <row r="462" spans="140:140" ht="18" customHeight="1" x14ac:dyDescent="0.25">
      <c r="EJ462" s="16"/>
    </row>
    <row r="463" spans="140:140" ht="18" customHeight="1" x14ac:dyDescent="0.25">
      <c r="EJ463" s="16"/>
    </row>
    <row r="464" spans="140:140" ht="18" customHeight="1" x14ac:dyDescent="0.25">
      <c r="EJ464" s="16"/>
    </row>
    <row r="465" spans="140:140" ht="18" customHeight="1" x14ac:dyDescent="0.25">
      <c r="EJ465" s="16"/>
    </row>
    <row r="466" spans="140:140" ht="18" customHeight="1" x14ac:dyDescent="0.25">
      <c r="EJ466" s="16"/>
    </row>
    <row r="467" spans="140:140" ht="18" customHeight="1" x14ac:dyDescent="0.25">
      <c r="EJ467" s="16"/>
    </row>
    <row r="468" spans="140:140" ht="18" customHeight="1" x14ac:dyDescent="0.25">
      <c r="EJ468" s="16"/>
    </row>
    <row r="469" spans="140:140" ht="18" customHeight="1" x14ac:dyDescent="0.25">
      <c r="EJ469" s="16"/>
    </row>
    <row r="470" spans="140:140" ht="18" customHeight="1" x14ac:dyDescent="0.25">
      <c r="EJ470" s="16"/>
    </row>
    <row r="471" spans="140:140" ht="18" customHeight="1" x14ac:dyDescent="0.25">
      <c r="EJ471" s="16"/>
    </row>
    <row r="472" spans="140:140" ht="18" customHeight="1" x14ac:dyDescent="0.25">
      <c r="EJ472" s="16"/>
    </row>
    <row r="473" spans="140:140" ht="18" customHeight="1" x14ac:dyDescent="0.25">
      <c r="EJ473" s="16"/>
    </row>
    <row r="474" spans="140:140" ht="18" customHeight="1" x14ac:dyDescent="0.25">
      <c r="EJ474" s="16"/>
    </row>
    <row r="475" spans="140:140" ht="18" customHeight="1" x14ac:dyDescent="0.25">
      <c r="EJ475" s="16"/>
    </row>
    <row r="476" spans="140:140" ht="18" customHeight="1" x14ac:dyDescent="0.25">
      <c r="EJ476" s="16"/>
    </row>
    <row r="477" spans="140:140" ht="18" customHeight="1" x14ac:dyDescent="0.25">
      <c r="EJ477" s="16"/>
    </row>
    <row r="478" spans="140:140" ht="18" customHeight="1" x14ac:dyDescent="0.25">
      <c r="EJ478" s="16"/>
    </row>
    <row r="479" spans="140:140" ht="18" customHeight="1" x14ac:dyDescent="0.25">
      <c r="EJ479" s="16"/>
    </row>
    <row r="480" spans="140:140" ht="18" customHeight="1" x14ac:dyDescent="0.25">
      <c r="EJ480" s="16"/>
    </row>
    <row r="481" spans="140:140" ht="18" customHeight="1" x14ac:dyDescent="0.25">
      <c r="EJ481" s="16"/>
    </row>
    <row r="482" spans="140:140" ht="18" customHeight="1" x14ac:dyDescent="0.25">
      <c r="EJ482" s="16"/>
    </row>
    <row r="483" spans="140:140" ht="18" customHeight="1" x14ac:dyDescent="0.25">
      <c r="EJ483" s="16"/>
    </row>
    <row r="484" spans="140:140" ht="18" customHeight="1" x14ac:dyDescent="0.25">
      <c r="EJ484" s="16"/>
    </row>
    <row r="485" spans="140:140" ht="18" customHeight="1" x14ac:dyDescent="0.25">
      <c r="EJ485" s="16"/>
    </row>
    <row r="486" spans="140:140" ht="18" customHeight="1" x14ac:dyDescent="0.25">
      <c r="EJ486" s="16"/>
    </row>
    <row r="487" spans="140:140" ht="18" customHeight="1" x14ac:dyDescent="0.25">
      <c r="EJ487" s="16"/>
    </row>
    <row r="488" spans="140:140" ht="18" customHeight="1" x14ac:dyDescent="0.25">
      <c r="EJ488" s="16"/>
    </row>
    <row r="489" spans="140:140" ht="18" customHeight="1" x14ac:dyDescent="0.25">
      <c r="EJ489" s="16"/>
    </row>
    <row r="490" spans="140:140" ht="18" customHeight="1" x14ac:dyDescent="0.25">
      <c r="EJ490" s="16"/>
    </row>
    <row r="491" spans="140:140" ht="18" customHeight="1" x14ac:dyDescent="0.25">
      <c r="EJ491" s="16"/>
    </row>
    <row r="492" spans="140:140" ht="18" customHeight="1" x14ac:dyDescent="0.25">
      <c r="EJ492" s="16"/>
    </row>
    <row r="493" spans="140:140" ht="18" customHeight="1" x14ac:dyDescent="0.25">
      <c r="EJ493" s="16"/>
    </row>
    <row r="494" spans="140:140" ht="18" customHeight="1" x14ac:dyDescent="0.25">
      <c r="EJ494" s="16"/>
    </row>
    <row r="495" spans="140:140" ht="18" customHeight="1" x14ac:dyDescent="0.25">
      <c r="EJ495" s="16"/>
    </row>
    <row r="496" spans="140:140" ht="18" customHeight="1" x14ac:dyDescent="0.25">
      <c r="EJ496" s="16"/>
    </row>
    <row r="497" spans="140:140" ht="18" customHeight="1" x14ac:dyDescent="0.25">
      <c r="EJ497" s="16"/>
    </row>
    <row r="498" spans="140:140" ht="18" customHeight="1" x14ac:dyDescent="0.25">
      <c r="EJ498" s="16"/>
    </row>
    <row r="499" spans="140:140" ht="18" customHeight="1" x14ac:dyDescent="0.25">
      <c r="EJ499" s="16"/>
    </row>
    <row r="500" spans="140:140" ht="18" customHeight="1" x14ac:dyDescent="0.25">
      <c r="EJ500" s="16"/>
    </row>
    <row r="501" spans="140:140" ht="18" customHeight="1" x14ac:dyDescent="0.25">
      <c r="EJ501" s="16"/>
    </row>
    <row r="502" spans="140:140" ht="18" customHeight="1" x14ac:dyDescent="0.25">
      <c r="EJ502" s="16"/>
    </row>
    <row r="503" spans="140:140" ht="18" customHeight="1" x14ac:dyDescent="0.25">
      <c r="EJ503" s="16"/>
    </row>
    <row r="504" spans="140:140" ht="18" customHeight="1" x14ac:dyDescent="0.25">
      <c r="EJ504" s="16"/>
    </row>
    <row r="505" spans="140:140" ht="18" customHeight="1" x14ac:dyDescent="0.25">
      <c r="EJ505" s="16"/>
    </row>
    <row r="506" spans="140:140" ht="18" customHeight="1" x14ac:dyDescent="0.25">
      <c r="EJ506" s="16"/>
    </row>
    <row r="507" spans="140:140" ht="18" customHeight="1" x14ac:dyDescent="0.25">
      <c r="EJ507" s="16"/>
    </row>
    <row r="508" spans="140:140" ht="18" customHeight="1" x14ac:dyDescent="0.25">
      <c r="EJ508" s="16"/>
    </row>
    <row r="509" spans="140:140" ht="18" customHeight="1" x14ac:dyDescent="0.25">
      <c r="EJ509" s="16"/>
    </row>
    <row r="510" spans="140:140" ht="18" customHeight="1" x14ac:dyDescent="0.25">
      <c r="EJ510" s="16"/>
    </row>
    <row r="511" spans="140:140" ht="18" customHeight="1" x14ac:dyDescent="0.25">
      <c r="EJ511" s="16"/>
    </row>
    <row r="512" spans="140:140" ht="18" customHeight="1" x14ac:dyDescent="0.25">
      <c r="EJ512" s="16"/>
    </row>
    <row r="513" spans="140:140" ht="18" customHeight="1" x14ac:dyDescent="0.25">
      <c r="EJ513" s="16"/>
    </row>
    <row r="514" spans="140:140" ht="18" customHeight="1" x14ac:dyDescent="0.25">
      <c r="EJ514" s="16"/>
    </row>
    <row r="515" spans="140:140" ht="18" customHeight="1" x14ac:dyDescent="0.25">
      <c r="EJ515" s="16"/>
    </row>
    <row r="516" spans="140:140" ht="18" customHeight="1" x14ac:dyDescent="0.25">
      <c r="EJ516" s="16"/>
    </row>
    <row r="517" spans="140:140" ht="18" customHeight="1" x14ac:dyDescent="0.25">
      <c r="EJ517" s="16"/>
    </row>
    <row r="518" spans="140:140" ht="18" customHeight="1" x14ac:dyDescent="0.25">
      <c r="EJ518" s="16"/>
    </row>
    <row r="519" spans="140:140" ht="18" customHeight="1" x14ac:dyDescent="0.25">
      <c r="EJ519" s="16"/>
    </row>
    <row r="520" spans="140:140" ht="18" customHeight="1" x14ac:dyDescent="0.25">
      <c r="EJ520" s="16"/>
    </row>
    <row r="521" spans="140:140" ht="18" customHeight="1" x14ac:dyDescent="0.25">
      <c r="EJ521" s="16"/>
    </row>
    <row r="522" spans="140:140" ht="18" customHeight="1" x14ac:dyDescent="0.25">
      <c r="EJ522" s="16"/>
    </row>
    <row r="523" spans="140:140" ht="18" customHeight="1" x14ac:dyDescent="0.25">
      <c r="EJ523" s="16"/>
    </row>
    <row r="524" spans="140:140" ht="18" customHeight="1" x14ac:dyDescent="0.25">
      <c r="EJ524" s="16"/>
    </row>
    <row r="525" spans="140:140" ht="18" customHeight="1" x14ac:dyDescent="0.25">
      <c r="EJ525" s="16"/>
    </row>
    <row r="526" spans="140:140" ht="18" customHeight="1" x14ac:dyDescent="0.25">
      <c r="EJ526" s="16"/>
    </row>
    <row r="527" spans="140:140" ht="18" customHeight="1" x14ac:dyDescent="0.25">
      <c r="EJ527" s="16"/>
    </row>
    <row r="528" spans="140:140" ht="18" customHeight="1" x14ac:dyDescent="0.25">
      <c r="EJ528" s="16"/>
    </row>
    <row r="529" spans="140:140" ht="18" customHeight="1" x14ac:dyDescent="0.25">
      <c r="EJ529" s="16"/>
    </row>
    <row r="530" spans="140:140" ht="18" customHeight="1" x14ac:dyDescent="0.25">
      <c r="EJ530" s="16"/>
    </row>
    <row r="531" spans="140:140" ht="18" customHeight="1" x14ac:dyDescent="0.25">
      <c r="EJ531" s="16"/>
    </row>
    <row r="532" spans="140:140" ht="18" customHeight="1" x14ac:dyDescent="0.25">
      <c r="EJ532" s="16"/>
    </row>
    <row r="533" spans="140:140" ht="18" customHeight="1" x14ac:dyDescent="0.25">
      <c r="EJ533" s="16"/>
    </row>
    <row r="534" spans="140:140" ht="18" customHeight="1" x14ac:dyDescent="0.25">
      <c r="EJ534" s="16"/>
    </row>
    <row r="535" spans="140:140" ht="18" customHeight="1" x14ac:dyDescent="0.25">
      <c r="EJ535" s="16"/>
    </row>
    <row r="536" spans="140:140" ht="18" customHeight="1" x14ac:dyDescent="0.25">
      <c r="EJ536" s="16"/>
    </row>
    <row r="537" spans="140:140" ht="18" customHeight="1" x14ac:dyDescent="0.25">
      <c r="EJ537" s="16"/>
    </row>
    <row r="538" spans="140:140" ht="18" customHeight="1" x14ac:dyDescent="0.25">
      <c r="EJ538" s="16"/>
    </row>
    <row r="539" spans="140:140" ht="18" customHeight="1" x14ac:dyDescent="0.25">
      <c r="EJ539" s="16"/>
    </row>
    <row r="540" spans="140:140" ht="18" customHeight="1" x14ac:dyDescent="0.25">
      <c r="EJ540" s="16"/>
    </row>
    <row r="541" spans="140:140" ht="18" customHeight="1" x14ac:dyDescent="0.25">
      <c r="EJ541" s="16"/>
    </row>
    <row r="542" spans="140:140" ht="18" customHeight="1" x14ac:dyDescent="0.25">
      <c r="EJ542" s="16"/>
    </row>
    <row r="543" spans="140:140" ht="18" customHeight="1" x14ac:dyDescent="0.25">
      <c r="EJ543" s="16"/>
    </row>
    <row r="544" spans="140:140" ht="18" customHeight="1" x14ac:dyDescent="0.25">
      <c r="EJ544" s="16"/>
    </row>
    <row r="545" spans="140:140" ht="18" customHeight="1" x14ac:dyDescent="0.25">
      <c r="EJ545" s="16"/>
    </row>
    <row r="546" spans="140:140" ht="18" customHeight="1" x14ac:dyDescent="0.25">
      <c r="EJ546" s="16"/>
    </row>
    <row r="547" spans="140:140" ht="18" customHeight="1" x14ac:dyDescent="0.25">
      <c r="EJ547" s="16"/>
    </row>
    <row r="548" spans="140:140" ht="18" customHeight="1" x14ac:dyDescent="0.25">
      <c r="EJ548" s="16"/>
    </row>
    <row r="549" spans="140:140" ht="18" customHeight="1" x14ac:dyDescent="0.25">
      <c r="EJ549" s="16"/>
    </row>
    <row r="550" spans="140:140" ht="18" customHeight="1" x14ac:dyDescent="0.25">
      <c r="EJ550" s="16"/>
    </row>
    <row r="551" spans="140:140" ht="18" customHeight="1" x14ac:dyDescent="0.25">
      <c r="EJ551" s="16"/>
    </row>
    <row r="552" spans="140:140" ht="18" customHeight="1" x14ac:dyDescent="0.25">
      <c r="EJ552" s="16"/>
    </row>
    <row r="553" spans="140:140" ht="18" customHeight="1" x14ac:dyDescent="0.25">
      <c r="EJ553" s="16"/>
    </row>
    <row r="554" spans="140:140" ht="18" customHeight="1" x14ac:dyDescent="0.25">
      <c r="EJ554" s="16"/>
    </row>
    <row r="555" spans="140:140" ht="18" customHeight="1" x14ac:dyDescent="0.25">
      <c r="EJ555" s="16"/>
    </row>
    <row r="556" spans="140:140" ht="18" customHeight="1" x14ac:dyDescent="0.25">
      <c r="EJ556" s="16"/>
    </row>
    <row r="557" spans="140:140" ht="18" customHeight="1" x14ac:dyDescent="0.25">
      <c r="EJ557" s="16"/>
    </row>
    <row r="558" spans="140:140" ht="18" customHeight="1" x14ac:dyDescent="0.25">
      <c r="EJ558" s="16"/>
    </row>
    <row r="559" spans="140:140" ht="18" customHeight="1" x14ac:dyDescent="0.25">
      <c r="EJ559" s="16"/>
    </row>
    <row r="560" spans="140:140" ht="18" customHeight="1" x14ac:dyDescent="0.25">
      <c r="EJ560" s="16"/>
    </row>
    <row r="561" spans="140:140" ht="18" customHeight="1" x14ac:dyDescent="0.25">
      <c r="EJ561" s="16"/>
    </row>
    <row r="562" spans="140:140" ht="18" customHeight="1" x14ac:dyDescent="0.25">
      <c r="EJ562" s="16"/>
    </row>
    <row r="563" spans="140:140" ht="18" customHeight="1" x14ac:dyDescent="0.25">
      <c r="EJ563" s="16"/>
    </row>
    <row r="564" spans="140:140" ht="18" customHeight="1" x14ac:dyDescent="0.25">
      <c r="EJ564" s="16"/>
    </row>
    <row r="565" spans="140:140" ht="18" customHeight="1" x14ac:dyDescent="0.25">
      <c r="EJ565" s="16"/>
    </row>
    <row r="566" spans="140:140" ht="18" customHeight="1" x14ac:dyDescent="0.25">
      <c r="EJ566" s="16"/>
    </row>
    <row r="567" spans="140:140" ht="18" customHeight="1" x14ac:dyDescent="0.25">
      <c r="EJ567" s="16"/>
    </row>
    <row r="568" spans="140:140" ht="18" customHeight="1" x14ac:dyDescent="0.25">
      <c r="EJ568" s="16"/>
    </row>
    <row r="569" spans="140:140" ht="18" customHeight="1" x14ac:dyDescent="0.25">
      <c r="EJ569" s="16"/>
    </row>
    <row r="570" spans="140:140" ht="18" customHeight="1" x14ac:dyDescent="0.25">
      <c r="EJ570" s="16"/>
    </row>
    <row r="571" spans="140:140" ht="18" customHeight="1" x14ac:dyDescent="0.25">
      <c r="EJ571" s="16"/>
    </row>
    <row r="572" spans="140:140" ht="18" customHeight="1" x14ac:dyDescent="0.25">
      <c r="EJ572" s="16"/>
    </row>
    <row r="573" spans="140:140" ht="18" customHeight="1" x14ac:dyDescent="0.25">
      <c r="EJ573" s="16"/>
    </row>
    <row r="574" spans="140:140" ht="18" customHeight="1" x14ac:dyDescent="0.25">
      <c r="EJ574" s="16"/>
    </row>
    <row r="575" spans="140:140" ht="18" customHeight="1" x14ac:dyDescent="0.25">
      <c r="EJ575" s="16"/>
    </row>
    <row r="576" spans="140:140" ht="18" customHeight="1" x14ac:dyDescent="0.25">
      <c r="EJ576" s="16"/>
    </row>
    <row r="577" spans="140:140" ht="18" customHeight="1" x14ac:dyDescent="0.25">
      <c r="EJ577" s="16"/>
    </row>
    <row r="578" spans="140:140" ht="18" customHeight="1" x14ac:dyDescent="0.25">
      <c r="EJ578" s="16"/>
    </row>
    <row r="579" spans="140:140" ht="18" customHeight="1" x14ac:dyDescent="0.25">
      <c r="EJ579" s="16"/>
    </row>
    <row r="580" spans="140:140" ht="18" customHeight="1" x14ac:dyDescent="0.25">
      <c r="EJ580" s="16"/>
    </row>
    <row r="581" spans="140:140" ht="18" customHeight="1" x14ac:dyDescent="0.25">
      <c r="EJ581" s="16"/>
    </row>
    <row r="582" spans="140:140" ht="18" customHeight="1" x14ac:dyDescent="0.25">
      <c r="EJ582" s="16"/>
    </row>
    <row r="583" spans="140:140" ht="18" customHeight="1" x14ac:dyDescent="0.25">
      <c r="EJ583" s="16"/>
    </row>
    <row r="584" spans="140:140" ht="18" customHeight="1" x14ac:dyDescent="0.25">
      <c r="EJ584" s="16"/>
    </row>
    <row r="585" spans="140:140" ht="18" customHeight="1" x14ac:dyDescent="0.25">
      <c r="EJ585" s="16"/>
    </row>
    <row r="586" spans="140:140" ht="18" customHeight="1" x14ac:dyDescent="0.25">
      <c r="EJ586" s="16"/>
    </row>
    <row r="587" spans="140:140" ht="18" customHeight="1" x14ac:dyDescent="0.25">
      <c r="EJ587" s="16"/>
    </row>
    <row r="588" spans="140:140" ht="18" customHeight="1" x14ac:dyDescent="0.25">
      <c r="EJ588" s="16"/>
    </row>
    <row r="589" spans="140:140" ht="18" customHeight="1" x14ac:dyDescent="0.25">
      <c r="EJ589" s="16"/>
    </row>
    <row r="590" spans="140:140" ht="18" customHeight="1" x14ac:dyDescent="0.25">
      <c r="EJ590" s="16"/>
    </row>
    <row r="591" spans="140:140" ht="18" customHeight="1" x14ac:dyDescent="0.25">
      <c r="EJ591" s="16"/>
    </row>
    <row r="592" spans="140:140" ht="18" customHeight="1" x14ac:dyDescent="0.25">
      <c r="EJ592" s="16"/>
    </row>
    <row r="593" spans="140:140" ht="18" customHeight="1" x14ac:dyDescent="0.25">
      <c r="EJ593" s="16"/>
    </row>
    <row r="594" spans="140:140" ht="18" customHeight="1" x14ac:dyDescent="0.25">
      <c r="EJ594" s="16"/>
    </row>
    <row r="595" spans="140:140" ht="18" customHeight="1" x14ac:dyDescent="0.25">
      <c r="EJ595" s="16"/>
    </row>
    <row r="596" spans="140:140" ht="18" customHeight="1" x14ac:dyDescent="0.25">
      <c r="EJ596" s="16"/>
    </row>
    <row r="597" spans="140:140" ht="18" customHeight="1" x14ac:dyDescent="0.25">
      <c r="EJ597" s="16"/>
    </row>
    <row r="598" spans="140:140" ht="18" customHeight="1" x14ac:dyDescent="0.25">
      <c r="EJ598" s="16"/>
    </row>
    <row r="599" spans="140:140" ht="18" customHeight="1" x14ac:dyDescent="0.25">
      <c r="EJ599" s="16"/>
    </row>
    <row r="600" spans="140:140" ht="18" customHeight="1" x14ac:dyDescent="0.25">
      <c r="EJ600" s="16"/>
    </row>
    <row r="601" spans="140:140" ht="18" customHeight="1" x14ac:dyDescent="0.25">
      <c r="EJ601" s="16"/>
    </row>
    <row r="602" spans="140:140" ht="18" customHeight="1" x14ac:dyDescent="0.25">
      <c r="EJ602" s="16"/>
    </row>
    <row r="603" spans="140:140" ht="18" customHeight="1" x14ac:dyDescent="0.25">
      <c r="EJ603" s="16"/>
    </row>
    <row r="604" spans="140:140" ht="18" customHeight="1" x14ac:dyDescent="0.25">
      <c r="EJ604" s="16"/>
    </row>
    <row r="605" spans="140:140" ht="18" customHeight="1" x14ac:dyDescent="0.25">
      <c r="EJ605" s="16"/>
    </row>
    <row r="606" spans="140:140" ht="18" customHeight="1" x14ac:dyDescent="0.25">
      <c r="EJ606" s="16"/>
    </row>
    <row r="607" spans="140:140" ht="18" customHeight="1" x14ac:dyDescent="0.25">
      <c r="EJ607" s="16"/>
    </row>
    <row r="608" spans="140:140" ht="18" customHeight="1" x14ac:dyDescent="0.25">
      <c r="EJ608" s="16"/>
    </row>
    <row r="609" spans="140:140" ht="18" customHeight="1" x14ac:dyDescent="0.25">
      <c r="EJ609" s="16"/>
    </row>
    <row r="610" spans="140:140" ht="18" customHeight="1" x14ac:dyDescent="0.25">
      <c r="EJ610" s="16"/>
    </row>
    <row r="611" spans="140:140" ht="18" customHeight="1" x14ac:dyDescent="0.25">
      <c r="EJ611" s="16"/>
    </row>
    <row r="612" spans="140:140" ht="18" customHeight="1" x14ac:dyDescent="0.25">
      <c r="EJ612" s="16"/>
    </row>
    <row r="613" spans="140:140" ht="18" customHeight="1" x14ac:dyDescent="0.25">
      <c r="EJ613" s="16"/>
    </row>
    <row r="614" spans="140:140" ht="18" customHeight="1" x14ac:dyDescent="0.25">
      <c r="EJ614" s="16"/>
    </row>
    <row r="615" spans="140:140" ht="18" customHeight="1" x14ac:dyDescent="0.25">
      <c r="EJ615" s="16"/>
    </row>
    <row r="616" spans="140:140" ht="18" customHeight="1" x14ac:dyDescent="0.25">
      <c r="EJ616" s="16"/>
    </row>
    <row r="617" spans="140:140" ht="18" customHeight="1" x14ac:dyDescent="0.25">
      <c r="EJ617" s="16"/>
    </row>
    <row r="618" spans="140:140" ht="18" customHeight="1" x14ac:dyDescent="0.25">
      <c r="EJ618" s="16"/>
    </row>
    <row r="619" spans="140:140" ht="18" customHeight="1" x14ac:dyDescent="0.25">
      <c r="EJ619" s="16"/>
    </row>
    <row r="620" spans="140:140" ht="18" customHeight="1" x14ac:dyDescent="0.25">
      <c r="EJ620" s="16"/>
    </row>
    <row r="621" spans="140:140" ht="18" customHeight="1" x14ac:dyDescent="0.25">
      <c r="EJ621" s="16"/>
    </row>
    <row r="622" spans="140:140" ht="18" customHeight="1" x14ac:dyDescent="0.25">
      <c r="EJ622" s="16"/>
    </row>
    <row r="623" spans="140:140" ht="18" customHeight="1" x14ac:dyDescent="0.25">
      <c r="EJ623" s="16"/>
    </row>
    <row r="624" spans="140:140" ht="18" customHeight="1" x14ac:dyDescent="0.25">
      <c r="EJ624" s="16"/>
    </row>
    <row r="625" spans="140:140" ht="18" customHeight="1" x14ac:dyDescent="0.25">
      <c r="EJ625" s="16"/>
    </row>
    <row r="626" spans="140:140" ht="18" customHeight="1" x14ac:dyDescent="0.25">
      <c r="EJ626" s="16"/>
    </row>
    <row r="627" spans="140:140" ht="18" customHeight="1" x14ac:dyDescent="0.25">
      <c r="EJ627" s="16"/>
    </row>
    <row r="628" spans="140:140" ht="18" customHeight="1" x14ac:dyDescent="0.25">
      <c r="EJ628" s="16"/>
    </row>
    <row r="629" spans="140:140" ht="18" customHeight="1" x14ac:dyDescent="0.25">
      <c r="EJ629" s="16"/>
    </row>
    <row r="630" spans="140:140" ht="18" customHeight="1" x14ac:dyDescent="0.25">
      <c r="EJ630" s="16"/>
    </row>
    <row r="631" spans="140:140" ht="18" customHeight="1" x14ac:dyDescent="0.25">
      <c r="EJ631" s="16"/>
    </row>
    <row r="632" spans="140:140" ht="18" customHeight="1" x14ac:dyDescent="0.25">
      <c r="EJ632" s="16"/>
    </row>
    <row r="633" spans="140:140" ht="18" customHeight="1" x14ac:dyDescent="0.25">
      <c r="EJ633" s="16"/>
    </row>
    <row r="634" spans="140:140" ht="18" customHeight="1" x14ac:dyDescent="0.25">
      <c r="EJ634" s="16"/>
    </row>
    <row r="635" spans="140:140" ht="18" customHeight="1" x14ac:dyDescent="0.25">
      <c r="EJ635" s="16"/>
    </row>
    <row r="636" spans="140:140" ht="18" customHeight="1" x14ac:dyDescent="0.25">
      <c r="EJ636" s="16"/>
    </row>
    <row r="637" spans="140:140" ht="18" customHeight="1" x14ac:dyDescent="0.25">
      <c r="EJ637" s="16"/>
    </row>
    <row r="638" spans="140:140" ht="18" customHeight="1" x14ac:dyDescent="0.25">
      <c r="EJ638" s="16"/>
    </row>
    <row r="639" spans="140:140" ht="18" customHeight="1" x14ac:dyDescent="0.25">
      <c r="EJ639" s="16"/>
    </row>
    <row r="640" spans="140:140" ht="18" customHeight="1" x14ac:dyDescent="0.25">
      <c r="EJ640" s="16"/>
    </row>
    <row r="641" spans="140:140" ht="18" customHeight="1" x14ac:dyDescent="0.25">
      <c r="EJ641" s="16"/>
    </row>
    <row r="642" spans="140:140" ht="18" customHeight="1" x14ac:dyDescent="0.25">
      <c r="EJ642" s="16"/>
    </row>
    <row r="643" spans="140:140" ht="18" customHeight="1" x14ac:dyDescent="0.25">
      <c r="EJ643" s="16"/>
    </row>
    <row r="644" spans="140:140" ht="18" customHeight="1" x14ac:dyDescent="0.25">
      <c r="EJ644" s="16"/>
    </row>
    <row r="645" spans="140:140" ht="18" customHeight="1" x14ac:dyDescent="0.25">
      <c r="EJ645" s="16"/>
    </row>
    <row r="646" spans="140:140" ht="18" customHeight="1" x14ac:dyDescent="0.25">
      <c r="EJ646" s="16"/>
    </row>
    <row r="647" spans="140:140" ht="18" customHeight="1" x14ac:dyDescent="0.25">
      <c r="EJ647" s="16"/>
    </row>
    <row r="648" spans="140:140" ht="18" customHeight="1" x14ac:dyDescent="0.25">
      <c r="EJ648" s="16"/>
    </row>
    <row r="649" spans="140:140" ht="18" customHeight="1" x14ac:dyDescent="0.25">
      <c r="EJ649" s="16"/>
    </row>
    <row r="650" spans="140:140" ht="18" customHeight="1" x14ac:dyDescent="0.25">
      <c r="EJ650" s="16"/>
    </row>
    <row r="651" spans="140:140" ht="18" customHeight="1" x14ac:dyDescent="0.25">
      <c r="EJ651" s="16"/>
    </row>
    <row r="652" spans="140:140" ht="18" customHeight="1" x14ac:dyDescent="0.25">
      <c r="EJ652" s="16"/>
    </row>
    <row r="653" spans="140:140" ht="18" customHeight="1" x14ac:dyDescent="0.25">
      <c r="EJ653" s="16"/>
    </row>
    <row r="654" spans="140:140" ht="18" customHeight="1" x14ac:dyDescent="0.25">
      <c r="EJ654" s="16"/>
    </row>
    <row r="655" spans="140:140" ht="18" customHeight="1" x14ac:dyDescent="0.25">
      <c r="EJ655" s="16"/>
    </row>
    <row r="656" spans="140:140" ht="18" customHeight="1" x14ac:dyDescent="0.25">
      <c r="EJ656" s="16"/>
    </row>
    <row r="657" spans="140:140" ht="18" customHeight="1" x14ac:dyDescent="0.25">
      <c r="EJ657" s="16"/>
    </row>
    <row r="658" spans="140:140" ht="18" customHeight="1" x14ac:dyDescent="0.25">
      <c r="EJ658" s="16"/>
    </row>
    <row r="659" spans="140:140" ht="18" customHeight="1" x14ac:dyDescent="0.25">
      <c r="EJ659" s="16"/>
    </row>
    <row r="660" spans="140:140" ht="18" customHeight="1" x14ac:dyDescent="0.25">
      <c r="EJ660" s="16"/>
    </row>
    <row r="661" spans="140:140" ht="18" customHeight="1" x14ac:dyDescent="0.25">
      <c r="EJ661" s="16"/>
    </row>
    <row r="662" spans="140:140" ht="18" customHeight="1" x14ac:dyDescent="0.25">
      <c r="EJ662" s="16"/>
    </row>
    <row r="663" spans="140:140" ht="18" customHeight="1" x14ac:dyDescent="0.25">
      <c r="EJ663" s="16"/>
    </row>
    <row r="664" spans="140:140" ht="18" customHeight="1" x14ac:dyDescent="0.25">
      <c r="EJ664" s="16"/>
    </row>
    <row r="665" spans="140:140" ht="18" customHeight="1" x14ac:dyDescent="0.25">
      <c r="EJ665" s="16"/>
    </row>
    <row r="666" spans="140:140" ht="18" customHeight="1" x14ac:dyDescent="0.25">
      <c r="EJ666" s="16"/>
    </row>
    <row r="667" spans="140:140" ht="18" customHeight="1" x14ac:dyDescent="0.25">
      <c r="EJ667" s="16"/>
    </row>
    <row r="668" spans="140:140" ht="18" customHeight="1" x14ac:dyDescent="0.25">
      <c r="EJ668" s="16"/>
    </row>
    <row r="669" spans="140:140" ht="18" customHeight="1" x14ac:dyDescent="0.25">
      <c r="EJ669" s="16"/>
    </row>
    <row r="670" spans="140:140" ht="18" customHeight="1" x14ac:dyDescent="0.25">
      <c r="EJ670" s="16"/>
    </row>
    <row r="671" spans="140:140" ht="18" customHeight="1" x14ac:dyDescent="0.25">
      <c r="EJ671" s="16"/>
    </row>
    <row r="672" spans="140:140" ht="18" customHeight="1" x14ac:dyDescent="0.25">
      <c r="EJ672" s="16"/>
    </row>
    <row r="673" spans="140:140" ht="18" customHeight="1" x14ac:dyDescent="0.25">
      <c r="EJ673" s="16"/>
    </row>
    <row r="674" spans="140:140" ht="18" customHeight="1" x14ac:dyDescent="0.25">
      <c r="EJ674" s="16"/>
    </row>
    <row r="675" spans="140:140" ht="18" customHeight="1" x14ac:dyDescent="0.25">
      <c r="EJ675" s="16"/>
    </row>
    <row r="676" spans="140:140" ht="18" customHeight="1" x14ac:dyDescent="0.25">
      <c r="EJ676" s="16"/>
    </row>
    <row r="677" spans="140:140" ht="18" customHeight="1" x14ac:dyDescent="0.25">
      <c r="EJ677" s="16"/>
    </row>
    <row r="678" spans="140:140" ht="18" customHeight="1" x14ac:dyDescent="0.25">
      <c r="EJ678" s="16"/>
    </row>
    <row r="679" spans="140:140" ht="18" customHeight="1" x14ac:dyDescent="0.25">
      <c r="EJ679" s="16"/>
    </row>
    <row r="680" spans="140:140" ht="18" customHeight="1" x14ac:dyDescent="0.25">
      <c r="EJ680" s="16"/>
    </row>
    <row r="681" spans="140:140" ht="18" customHeight="1" x14ac:dyDescent="0.25">
      <c r="EJ681" s="16"/>
    </row>
    <row r="682" spans="140:140" ht="18" customHeight="1" x14ac:dyDescent="0.25">
      <c r="EJ682" s="16"/>
    </row>
    <row r="683" spans="140:140" ht="18" customHeight="1" x14ac:dyDescent="0.25">
      <c r="EJ683" s="16"/>
    </row>
    <row r="684" spans="140:140" ht="18" customHeight="1" x14ac:dyDescent="0.25">
      <c r="EJ684" s="16"/>
    </row>
    <row r="685" spans="140:140" ht="18" customHeight="1" x14ac:dyDescent="0.25">
      <c r="EJ685" s="16"/>
    </row>
    <row r="686" spans="140:140" ht="18" customHeight="1" x14ac:dyDescent="0.25">
      <c r="EJ686" s="16"/>
    </row>
    <row r="687" spans="140:140" ht="18" customHeight="1" x14ac:dyDescent="0.25">
      <c r="EJ687" s="16"/>
    </row>
    <row r="688" spans="140:140" ht="18" customHeight="1" x14ac:dyDescent="0.25">
      <c r="EJ688" s="16"/>
    </row>
    <row r="689" spans="140:140" ht="18" customHeight="1" x14ac:dyDescent="0.25">
      <c r="EJ689" s="16"/>
    </row>
    <row r="690" spans="140:140" ht="18" customHeight="1" x14ac:dyDescent="0.25">
      <c r="EJ690" s="16"/>
    </row>
    <row r="691" spans="140:140" ht="18" customHeight="1" x14ac:dyDescent="0.25">
      <c r="EJ691" s="16"/>
    </row>
    <row r="692" spans="140:140" ht="18" customHeight="1" x14ac:dyDescent="0.25">
      <c r="EJ692" s="16"/>
    </row>
    <row r="693" spans="140:140" ht="18" customHeight="1" x14ac:dyDescent="0.25">
      <c r="EJ693" s="16"/>
    </row>
    <row r="694" spans="140:140" ht="18" customHeight="1" x14ac:dyDescent="0.25">
      <c r="EJ694" s="16"/>
    </row>
    <row r="695" spans="140:140" ht="18" customHeight="1" x14ac:dyDescent="0.25">
      <c r="EJ695" s="16"/>
    </row>
    <row r="696" spans="140:140" ht="18" customHeight="1" x14ac:dyDescent="0.25">
      <c r="EJ696" s="16"/>
    </row>
    <row r="697" spans="140:140" ht="18" customHeight="1" x14ac:dyDescent="0.25">
      <c r="EJ697" s="16"/>
    </row>
    <row r="698" spans="140:140" ht="18" customHeight="1" x14ac:dyDescent="0.25">
      <c r="EJ698" s="16"/>
    </row>
    <row r="699" spans="140:140" ht="18" customHeight="1" x14ac:dyDescent="0.25">
      <c r="EJ699" s="16"/>
    </row>
    <row r="700" spans="140:140" ht="18" customHeight="1" x14ac:dyDescent="0.25">
      <c r="EJ700" s="16"/>
    </row>
    <row r="701" spans="140:140" ht="18" customHeight="1" x14ac:dyDescent="0.25">
      <c r="EJ701" s="16"/>
    </row>
    <row r="702" spans="140:140" ht="18" customHeight="1" x14ac:dyDescent="0.25">
      <c r="EJ702" s="16"/>
    </row>
    <row r="703" spans="140:140" ht="18" customHeight="1" x14ac:dyDescent="0.25">
      <c r="EJ703" s="16"/>
    </row>
    <row r="704" spans="140:140" ht="18" customHeight="1" x14ac:dyDescent="0.25">
      <c r="EJ704" s="16"/>
    </row>
    <row r="705" spans="140:140" ht="18" customHeight="1" x14ac:dyDescent="0.25">
      <c r="EJ705" s="16"/>
    </row>
    <row r="706" spans="140:140" ht="18" customHeight="1" x14ac:dyDescent="0.25">
      <c r="EJ706" s="16"/>
    </row>
    <row r="707" spans="140:140" ht="18" customHeight="1" x14ac:dyDescent="0.25">
      <c r="EJ707" s="16"/>
    </row>
    <row r="708" spans="140:140" ht="18" customHeight="1" x14ac:dyDescent="0.25">
      <c r="EJ708" s="16"/>
    </row>
    <row r="709" spans="140:140" ht="18" customHeight="1" x14ac:dyDescent="0.25">
      <c r="EJ709" s="16"/>
    </row>
    <row r="710" spans="140:140" ht="18" customHeight="1" x14ac:dyDescent="0.25">
      <c r="EJ710" s="16"/>
    </row>
    <row r="711" spans="140:140" ht="18" customHeight="1" x14ac:dyDescent="0.25">
      <c r="EJ711" s="16"/>
    </row>
    <row r="712" spans="140:140" ht="18" customHeight="1" x14ac:dyDescent="0.25">
      <c r="EJ712" s="16"/>
    </row>
    <row r="713" spans="140:140" ht="18" customHeight="1" x14ac:dyDescent="0.25">
      <c r="EJ713" s="16"/>
    </row>
    <row r="714" spans="140:140" ht="18" customHeight="1" x14ac:dyDescent="0.25">
      <c r="EJ714" s="16"/>
    </row>
    <row r="715" spans="140:140" ht="18" customHeight="1" x14ac:dyDescent="0.25">
      <c r="EJ715" s="16"/>
    </row>
    <row r="716" spans="140:140" ht="18" customHeight="1" x14ac:dyDescent="0.25">
      <c r="EJ716" s="16"/>
    </row>
    <row r="717" spans="140:140" ht="18" customHeight="1" x14ac:dyDescent="0.25">
      <c r="EJ717" s="16"/>
    </row>
    <row r="718" spans="140:140" ht="18" customHeight="1" x14ac:dyDescent="0.25">
      <c r="EJ718" s="16"/>
    </row>
    <row r="719" spans="140:140" ht="18" customHeight="1" x14ac:dyDescent="0.25">
      <c r="EJ719" s="16"/>
    </row>
    <row r="720" spans="140:140" ht="18" customHeight="1" x14ac:dyDescent="0.25">
      <c r="EJ720" s="16"/>
    </row>
    <row r="721" spans="140:140" ht="18" customHeight="1" x14ac:dyDescent="0.25">
      <c r="EJ721" s="16"/>
    </row>
    <row r="722" spans="140:140" ht="18" customHeight="1" x14ac:dyDescent="0.25">
      <c r="EJ722" s="16"/>
    </row>
    <row r="723" spans="140:140" ht="18" customHeight="1" x14ac:dyDescent="0.25">
      <c r="EJ723" s="16"/>
    </row>
    <row r="724" spans="140:140" ht="18" customHeight="1" x14ac:dyDescent="0.25">
      <c r="EJ724" s="16"/>
    </row>
    <row r="725" spans="140:140" ht="18" customHeight="1" x14ac:dyDescent="0.25">
      <c r="EJ725" s="16"/>
    </row>
    <row r="726" spans="140:140" ht="18" customHeight="1" x14ac:dyDescent="0.25">
      <c r="EJ726" s="16"/>
    </row>
    <row r="727" spans="140:140" ht="18" customHeight="1" x14ac:dyDescent="0.25">
      <c r="EJ727" s="16"/>
    </row>
    <row r="728" spans="140:140" ht="18" customHeight="1" x14ac:dyDescent="0.25">
      <c r="EJ728" s="16"/>
    </row>
    <row r="729" spans="140:140" ht="18" customHeight="1" x14ac:dyDescent="0.25">
      <c r="EJ729" s="16"/>
    </row>
    <row r="730" spans="140:140" ht="18" customHeight="1" x14ac:dyDescent="0.25">
      <c r="EJ730" s="16"/>
    </row>
    <row r="731" spans="140:140" ht="18" customHeight="1" x14ac:dyDescent="0.25">
      <c r="EJ731" s="16"/>
    </row>
    <row r="732" spans="140:140" ht="18" customHeight="1" x14ac:dyDescent="0.25">
      <c r="EJ732" s="16"/>
    </row>
    <row r="733" spans="140:140" ht="18" customHeight="1" x14ac:dyDescent="0.25">
      <c r="EJ733" s="16"/>
    </row>
    <row r="734" spans="140:140" ht="18" customHeight="1" x14ac:dyDescent="0.25">
      <c r="EJ734" s="16"/>
    </row>
    <row r="735" spans="140:140" ht="18" customHeight="1" x14ac:dyDescent="0.25">
      <c r="EJ735" s="16"/>
    </row>
    <row r="736" spans="140:140" ht="18" customHeight="1" x14ac:dyDescent="0.25">
      <c r="EJ736" s="16"/>
    </row>
    <row r="737" spans="140:140" ht="18" customHeight="1" x14ac:dyDescent="0.25">
      <c r="EJ737" s="16"/>
    </row>
    <row r="738" spans="140:140" ht="18" customHeight="1" x14ac:dyDescent="0.25">
      <c r="EJ738" s="16"/>
    </row>
    <row r="739" spans="140:140" ht="18" customHeight="1" x14ac:dyDescent="0.25">
      <c r="EJ739" s="16"/>
    </row>
    <row r="740" spans="140:140" ht="18" customHeight="1" x14ac:dyDescent="0.25">
      <c r="EJ740" s="16"/>
    </row>
    <row r="741" spans="140:140" ht="18" customHeight="1" x14ac:dyDescent="0.25">
      <c r="EJ741" s="16"/>
    </row>
    <row r="742" spans="140:140" ht="18" customHeight="1" x14ac:dyDescent="0.25">
      <c r="EJ742" s="16"/>
    </row>
    <row r="743" spans="140:140" ht="18" customHeight="1" x14ac:dyDescent="0.25">
      <c r="EJ743" s="16"/>
    </row>
    <row r="744" spans="140:140" ht="18" customHeight="1" x14ac:dyDescent="0.25">
      <c r="EJ744" s="16"/>
    </row>
    <row r="745" spans="140:140" ht="18" customHeight="1" x14ac:dyDescent="0.25">
      <c r="EJ745" s="16"/>
    </row>
    <row r="746" spans="140:140" ht="18" customHeight="1" x14ac:dyDescent="0.25">
      <c r="EJ746" s="16"/>
    </row>
    <row r="747" spans="140:140" ht="18" customHeight="1" x14ac:dyDescent="0.25">
      <c r="EJ747" s="16"/>
    </row>
    <row r="748" spans="140:140" ht="18" customHeight="1" x14ac:dyDescent="0.25">
      <c r="EJ748" s="16"/>
    </row>
    <row r="749" spans="140:140" ht="18" customHeight="1" x14ac:dyDescent="0.25">
      <c r="EJ749" s="16"/>
    </row>
    <row r="750" spans="140:140" ht="18" customHeight="1" x14ac:dyDescent="0.25">
      <c r="EJ750" s="16"/>
    </row>
    <row r="751" spans="140:140" ht="18" customHeight="1" x14ac:dyDescent="0.25">
      <c r="EJ751" s="16"/>
    </row>
    <row r="752" spans="140:140" ht="18" customHeight="1" x14ac:dyDescent="0.25">
      <c r="EJ752" s="16"/>
    </row>
    <row r="753" spans="140:140" ht="18" customHeight="1" x14ac:dyDescent="0.25">
      <c r="EJ753" s="16"/>
    </row>
    <row r="754" spans="140:140" ht="18" customHeight="1" x14ac:dyDescent="0.25">
      <c r="EJ754" s="16"/>
    </row>
    <row r="755" spans="140:140" ht="18" customHeight="1" x14ac:dyDescent="0.25">
      <c r="EJ755" s="16"/>
    </row>
    <row r="756" spans="140:140" ht="18" customHeight="1" x14ac:dyDescent="0.25">
      <c r="EJ756" s="16"/>
    </row>
    <row r="757" spans="140:140" ht="18" customHeight="1" x14ac:dyDescent="0.25">
      <c r="EJ757" s="16"/>
    </row>
    <row r="758" spans="140:140" ht="18" customHeight="1" x14ac:dyDescent="0.25">
      <c r="EJ758" s="16"/>
    </row>
    <row r="759" spans="140:140" ht="18" customHeight="1" x14ac:dyDescent="0.25">
      <c r="EJ759" s="16"/>
    </row>
    <row r="760" spans="140:140" ht="18" customHeight="1" x14ac:dyDescent="0.25">
      <c r="EJ760" s="16"/>
    </row>
    <row r="761" spans="140:140" ht="18" customHeight="1" x14ac:dyDescent="0.25">
      <c r="EJ761" s="16"/>
    </row>
    <row r="762" spans="140:140" ht="18" customHeight="1" x14ac:dyDescent="0.25">
      <c r="EJ762" s="16"/>
    </row>
    <row r="763" spans="140:140" ht="18" customHeight="1" x14ac:dyDescent="0.25">
      <c r="EJ763" s="16"/>
    </row>
    <row r="764" spans="140:140" ht="18" customHeight="1" x14ac:dyDescent="0.25">
      <c r="EJ764" s="16"/>
    </row>
    <row r="765" spans="140:140" ht="18" customHeight="1" x14ac:dyDescent="0.25">
      <c r="EJ765" s="16"/>
    </row>
    <row r="766" spans="140:140" ht="18" customHeight="1" x14ac:dyDescent="0.25">
      <c r="EJ766" s="16"/>
    </row>
    <row r="767" spans="140:140" ht="18" customHeight="1" x14ac:dyDescent="0.25">
      <c r="EJ767" s="16"/>
    </row>
    <row r="768" spans="140:140" ht="18" customHeight="1" x14ac:dyDescent="0.25">
      <c r="EJ768" s="16"/>
    </row>
    <row r="769" spans="140:140" ht="18" customHeight="1" x14ac:dyDescent="0.25">
      <c r="EJ769" s="16"/>
    </row>
    <row r="770" spans="140:140" ht="18" customHeight="1" x14ac:dyDescent="0.25">
      <c r="EJ770" s="16"/>
    </row>
    <row r="771" spans="140:140" ht="18" customHeight="1" x14ac:dyDescent="0.25">
      <c r="EJ771" s="16"/>
    </row>
    <row r="772" spans="140:140" ht="18" customHeight="1" x14ac:dyDescent="0.25">
      <c r="EJ772" s="16"/>
    </row>
    <row r="773" spans="140:140" ht="18" customHeight="1" x14ac:dyDescent="0.25">
      <c r="EJ773" s="16"/>
    </row>
    <row r="774" spans="140:140" ht="18" customHeight="1" x14ac:dyDescent="0.25">
      <c r="EJ774" s="16"/>
    </row>
    <row r="775" spans="140:140" ht="18" customHeight="1" x14ac:dyDescent="0.25">
      <c r="EJ775" s="16"/>
    </row>
    <row r="776" spans="140:140" ht="18" customHeight="1" x14ac:dyDescent="0.25">
      <c r="EJ776" s="16"/>
    </row>
    <row r="777" spans="140:140" ht="18" customHeight="1" x14ac:dyDescent="0.25">
      <c r="EJ777" s="16"/>
    </row>
    <row r="778" spans="140:140" ht="18" customHeight="1" x14ac:dyDescent="0.25">
      <c r="EJ778" s="16"/>
    </row>
    <row r="779" spans="140:140" ht="18" customHeight="1" x14ac:dyDescent="0.25">
      <c r="EJ779" s="16"/>
    </row>
    <row r="780" spans="140:140" ht="18" customHeight="1" x14ac:dyDescent="0.25">
      <c r="EJ780" s="16"/>
    </row>
    <row r="781" spans="140:140" ht="18" customHeight="1" x14ac:dyDescent="0.25">
      <c r="EJ781" s="16"/>
    </row>
    <row r="782" spans="140:140" ht="18" customHeight="1" x14ac:dyDescent="0.25">
      <c r="EJ782" s="16"/>
    </row>
    <row r="783" spans="140:140" ht="18" customHeight="1" x14ac:dyDescent="0.25">
      <c r="EJ783" s="16"/>
    </row>
    <row r="784" spans="140:140" ht="18" customHeight="1" x14ac:dyDescent="0.25">
      <c r="EJ784" s="16"/>
    </row>
    <row r="785" spans="140:140" ht="18" customHeight="1" x14ac:dyDescent="0.25">
      <c r="EJ785" s="16"/>
    </row>
    <row r="786" spans="140:140" ht="18" customHeight="1" x14ac:dyDescent="0.25">
      <c r="EJ786" s="16"/>
    </row>
    <row r="787" spans="140:140" ht="18" customHeight="1" x14ac:dyDescent="0.25">
      <c r="EJ787" s="16"/>
    </row>
    <row r="788" spans="140:140" ht="18" customHeight="1" x14ac:dyDescent="0.25">
      <c r="EJ788" s="16"/>
    </row>
    <row r="789" spans="140:140" ht="18" customHeight="1" x14ac:dyDescent="0.25">
      <c r="EJ789" s="16"/>
    </row>
    <row r="790" spans="140:140" ht="18" customHeight="1" x14ac:dyDescent="0.25">
      <c r="EJ790" s="16"/>
    </row>
    <row r="791" spans="140:140" ht="18" customHeight="1" x14ac:dyDescent="0.25">
      <c r="EJ791" s="16"/>
    </row>
    <row r="792" spans="140:140" ht="18" customHeight="1" x14ac:dyDescent="0.25">
      <c r="EJ792" s="16"/>
    </row>
    <row r="793" spans="140:140" ht="18" customHeight="1" x14ac:dyDescent="0.25">
      <c r="EJ793" s="16"/>
    </row>
    <row r="794" spans="140:140" ht="18" customHeight="1" x14ac:dyDescent="0.25">
      <c r="EJ794" s="16"/>
    </row>
    <row r="795" spans="140:140" ht="18" customHeight="1" x14ac:dyDescent="0.25">
      <c r="EJ795" s="16"/>
    </row>
    <row r="796" spans="140:140" ht="18" customHeight="1" x14ac:dyDescent="0.25">
      <c r="EJ796" s="16"/>
    </row>
    <row r="797" spans="140:140" ht="18" customHeight="1" x14ac:dyDescent="0.25">
      <c r="EJ797" s="16"/>
    </row>
    <row r="798" spans="140:140" ht="18" customHeight="1" x14ac:dyDescent="0.25">
      <c r="EJ798" s="16"/>
    </row>
    <row r="799" spans="140:140" ht="18" customHeight="1" x14ac:dyDescent="0.25">
      <c r="EJ799" s="16"/>
    </row>
    <row r="800" spans="140:140" ht="18" customHeight="1" x14ac:dyDescent="0.25">
      <c r="EJ800" s="16"/>
    </row>
    <row r="801" spans="140:140" ht="18" customHeight="1" x14ac:dyDescent="0.25">
      <c r="EJ801" s="16"/>
    </row>
    <row r="802" spans="140:140" ht="18" customHeight="1" x14ac:dyDescent="0.25">
      <c r="EJ802" s="16"/>
    </row>
    <row r="803" spans="140:140" ht="18" customHeight="1" x14ac:dyDescent="0.25">
      <c r="EJ803" s="16"/>
    </row>
    <row r="804" spans="140:140" ht="18" customHeight="1" x14ac:dyDescent="0.25">
      <c r="EJ804" s="16"/>
    </row>
    <row r="805" spans="140:140" ht="18" customHeight="1" x14ac:dyDescent="0.25">
      <c r="EJ805" s="16"/>
    </row>
    <row r="806" spans="140:140" ht="18" customHeight="1" x14ac:dyDescent="0.25">
      <c r="EJ806" s="16"/>
    </row>
    <row r="807" spans="140:140" ht="18" customHeight="1" x14ac:dyDescent="0.25">
      <c r="EJ807" s="16"/>
    </row>
    <row r="808" spans="140:140" ht="18" customHeight="1" x14ac:dyDescent="0.25">
      <c r="EJ808" s="16"/>
    </row>
    <row r="809" spans="140:140" ht="18" customHeight="1" x14ac:dyDescent="0.25">
      <c r="EJ809" s="16"/>
    </row>
    <row r="810" spans="140:140" ht="18" customHeight="1" x14ac:dyDescent="0.25">
      <c r="EJ810" s="16"/>
    </row>
    <row r="811" spans="140:140" ht="18" customHeight="1" x14ac:dyDescent="0.25">
      <c r="EJ811" s="16"/>
    </row>
    <row r="812" spans="140:140" ht="18" customHeight="1" x14ac:dyDescent="0.25">
      <c r="EJ812" s="16"/>
    </row>
    <row r="813" spans="140:140" ht="18" customHeight="1" x14ac:dyDescent="0.25">
      <c r="EJ813" s="16"/>
    </row>
    <row r="814" spans="140:140" ht="18" customHeight="1" x14ac:dyDescent="0.25">
      <c r="EJ814" s="16"/>
    </row>
    <row r="815" spans="140:140" ht="18" customHeight="1" x14ac:dyDescent="0.25">
      <c r="EJ815" s="16"/>
    </row>
    <row r="816" spans="140:140" ht="18" customHeight="1" x14ac:dyDescent="0.25">
      <c r="EJ816" s="16"/>
    </row>
    <row r="817" spans="140:140" ht="18" customHeight="1" x14ac:dyDescent="0.25">
      <c r="EJ817" s="16"/>
    </row>
    <row r="818" spans="140:140" ht="18" customHeight="1" x14ac:dyDescent="0.25">
      <c r="EJ818" s="16"/>
    </row>
    <row r="819" spans="140:140" ht="18" customHeight="1" x14ac:dyDescent="0.25">
      <c r="EJ819" s="16"/>
    </row>
    <row r="820" spans="140:140" ht="18" customHeight="1" x14ac:dyDescent="0.25">
      <c r="EJ820" s="16"/>
    </row>
    <row r="821" spans="140:140" ht="18" customHeight="1" x14ac:dyDescent="0.25">
      <c r="EJ821" s="16"/>
    </row>
    <row r="822" spans="140:140" ht="18" customHeight="1" x14ac:dyDescent="0.25">
      <c r="EJ822" s="16"/>
    </row>
    <row r="823" spans="140:140" ht="18" customHeight="1" x14ac:dyDescent="0.25">
      <c r="EJ823" s="16"/>
    </row>
    <row r="824" spans="140:140" ht="18" customHeight="1" x14ac:dyDescent="0.25">
      <c r="EJ824" s="16"/>
    </row>
    <row r="825" spans="140:140" ht="18" customHeight="1" x14ac:dyDescent="0.25">
      <c r="EJ825" s="16"/>
    </row>
    <row r="826" spans="140:140" ht="18" customHeight="1" x14ac:dyDescent="0.25">
      <c r="EJ826" s="16"/>
    </row>
    <row r="827" spans="140:140" ht="18" customHeight="1" x14ac:dyDescent="0.25">
      <c r="EJ827" s="16"/>
    </row>
    <row r="828" spans="140:140" ht="18" customHeight="1" x14ac:dyDescent="0.25">
      <c r="EJ828" s="16"/>
    </row>
    <row r="829" spans="140:140" ht="18" customHeight="1" x14ac:dyDescent="0.25">
      <c r="EJ829" s="16"/>
    </row>
    <row r="830" spans="140:140" ht="18" customHeight="1" x14ac:dyDescent="0.25">
      <c r="EJ830" s="16"/>
    </row>
    <row r="831" spans="140:140" ht="18" customHeight="1" x14ac:dyDescent="0.25">
      <c r="EJ831" s="16"/>
    </row>
    <row r="832" spans="140:140" ht="18" customHeight="1" x14ac:dyDescent="0.25">
      <c r="EJ832" s="16"/>
    </row>
    <row r="833" spans="140:140" ht="18" customHeight="1" x14ac:dyDescent="0.25">
      <c r="EJ833" s="16"/>
    </row>
    <row r="834" spans="140:140" ht="18" customHeight="1" x14ac:dyDescent="0.25">
      <c r="EJ834" s="16"/>
    </row>
    <row r="835" spans="140:140" ht="18" customHeight="1" x14ac:dyDescent="0.25">
      <c r="EJ835" s="16"/>
    </row>
    <row r="836" spans="140:140" ht="18" customHeight="1" x14ac:dyDescent="0.25">
      <c r="EJ836" s="16"/>
    </row>
    <row r="837" spans="140:140" ht="18" customHeight="1" x14ac:dyDescent="0.25">
      <c r="EJ837" s="16"/>
    </row>
    <row r="838" spans="140:140" ht="18" customHeight="1" x14ac:dyDescent="0.25">
      <c r="EJ838" s="16"/>
    </row>
    <row r="839" spans="140:140" ht="18" customHeight="1" x14ac:dyDescent="0.25">
      <c r="EJ839" s="16"/>
    </row>
    <row r="840" spans="140:140" ht="18" customHeight="1" x14ac:dyDescent="0.25">
      <c r="EJ840" s="16"/>
    </row>
    <row r="841" spans="140:140" ht="18" customHeight="1" x14ac:dyDescent="0.25">
      <c r="EJ841" s="16"/>
    </row>
    <row r="842" spans="140:140" ht="18" customHeight="1" x14ac:dyDescent="0.25">
      <c r="EJ842" s="16"/>
    </row>
    <row r="843" spans="140:140" ht="18" customHeight="1" x14ac:dyDescent="0.25">
      <c r="EJ843" s="16"/>
    </row>
    <row r="844" spans="140:140" ht="18" customHeight="1" x14ac:dyDescent="0.25">
      <c r="EJ844" s="16"/>
    </row>
    <row r="845" spans="140:140" ht="18" customHeight="1" x14ac:dyDescent="0.25">
      <c r="EJ845" s="16"/>
    </row>
    <row r="846" spans="140:140" ht="18" customHeight="1" x14ac:dyDescent="0.25">
      <c r="EJ846" s="16"/>
    </row>
    <row r="847" spans="140:140" ht="18" customHeight="1" x14ac:dyDescent="0.25">
      <c r="EJ847" s="16"/>
    </row>
    <row r="848" spans="140:140" ht="18" customHeight="1" x14ac:dyDescent="0.25">
      <c r="EJ848" s="16"/>
    </row>
    <row r="849" spans="140:140" ht="18" customHeight="1" x14ac:dyDescent="0.25">
      <c r="EJ849" s="16"/>
    </row>
    <row r="850" spans="140:140" ht="18" customHeight="1" x14ac:dyDescent="0.25">
      <c r="EJ850" s="16"/>
    </row>
    <row r="851" spans="140:140" ht="18" customHeight="1" x14ac:dyDescent="0.25">
      <c r="EJ851" s="16"/>
    </row>
    <row r="852" spans="140:140" ht="18" customHeight="1" x14ac:dyDescent="0.25">
      <c r="EJ852" s="16"/>
    </row>
    <row r="853" spans="140:140" ht="18" customHeight="1" x14ac:dyDescent="0.25">
      <c r="EJ853" s="16"/>
    </row>
    <row r="854" spans="140:140" ht="18" customHeight="1" x14ac:dyDescent="0.25">
      <c r="EJ854" s="16"/>
    </row>
    <row r="855" spans="140:140" ht="18" customHeight="1" x14ac:dyDescent="0.25">
      <c r="EJ855" s="16"/>
    </row>
    <row r="856" spans="140:140" ht="18" customHeight="1" x14ac:dyDescent="0.25">
      <c r="EJ856" s="16"/>
    </row>
    <row r="857" spans="140:140" ht="18" customHeight="1" x14ac:dyDescent="0.25">
      <c r="EJ857" s="16"/>
    </row>
    <row r="858" spans="140:140" ht="18" customHeight="1" x14ac:dyDescent="0.25">
      <c r="EJ858" s="16"/>
    </row>
    <row r="859" spans="140:140" ht="18" customHeight="1" x14ac:dyDescent="0.25">
      <c r="EJ859" s="16"/>
    </row>
    <row r="860" spans="140:140" ht="18" customHeight="1" x14ac:dyDescent="0.25">
      <c r="EJ860" s="16"/>
    </row>
    <row r="861" spans="140:140" ht="18" customHeight="1" x14ac:dyDescent="0.25">
      <c r="EJ861" s="16"/>
    </row>
    <row r="862" spans="140:140" ht="18" customHeight="1" x14ac:dyDescent="0.25">
      <c r="EJ862" s="16"/>
    </row>
    <row r="863" spans="140:140" ht="18" customHeight="1" x14ac:dyDescent="0.25">
      <c r="EJ863" s="16"/>
    </row>
    <row r="864" spans="140:140" ht="18" customHeight="1" x14ac:dyDescent="0.25">
      <c r="EJ864" s="16"/>
    </row>
    <row r="865" spans="140:140" ht="18" customHeight="1" x14ac:dyDescent="0.25">
      <c r="EJ865" s="16"/>
    </row>
    <row r="866" spans="140:140" ht="18" customHeight="1" x14ac:dyDescent="0.25">
      <c r="EJ866" s="16"/>
    </row>
    <row r="867" spans="140:140" ht="18" customHeight="1" x14ac:dyDescent="0.25">
      <c r="EJ867" s="16"/>
    </row>
    <row r="868" spans="140:140" ht="18" customHeight="1" x14ac:dyDescent="0.25">
      <c r="EJ868" s="16"/>
    </row>
    <row r="869" spans="140:140" ht="18" customHeight="1" x14ac:dyDescent="0.25">
      <c r="EJ869" s="16"/>
    </row>
    <row r="870" spans="140:140" ht="18" customHeight="1" x14ac:dyDescent="0.25">
      <c r="EJ870" s="16"/>
    </row>
    <row r="871" spans="140:140" ht="18" customHeight="1" x14ac:dyDescent="0.25">
      <c r="EJ871" s="16"/>
    </row>
    <row r="872" spans="140:140" ht="18" customHeight="1" x14ac:dyDescent="0.25">
      <c r="EJ872" s="16"/>
    </row>
    <row r="873" spans="140:140" ht="18" customHeight="1" x14ac:dyDescent="0.25">
      <c r="EJ873" s="16"/>
    </row>
    <row r="874" spans="140:140" ht="18" customHeight="1" x14ac:dyDescent="0.25">
      <c r="EJ874" s="16"/>
    </row>
    <row r="875" spans="140:140" ht="18" customHeight="1" x14ac:dyDescent="0.25">
      <c r="EJ875" s="16"/>
    </row>
    <row r="876" spans="140:140" ht="18" customHeight="1" x14ac:dyDescent="0.25">
      <c r="EJ876" s="16"/>
    </row>
    <row r="877" spans="140:140" ht="18" customHeight="1" x14ac:dyDescent="0.25">
      <c r="EJ877" s="16"/>
    </row>
    <row r="878" spans="140:140" ht="18" customHeight="1" x14ac:dyDescent="0.25">
      <c r="EJ878" s="16"/>
    </row>
    <row r="879" spans="140:140" ht="18" customHeight="1" x14ac:dyDescent="0.25">
      <c r="EJ879" s="16"/>
    </row>
    <row r="880" spans="140:140" ht="18" customHeight="1" x14ac:dyDescent="0.25">
      <c r="EJ880" s="16"/>
    </row>
    <row r="881" spans="140:140" ht="18" customHeight="1" x14ac:dyDescent="0.25">
      <c r="EJ881" s="16"/>
    </row>
    <row r="882" spans="140:140" ht="18" customHeight="1" x14ac:dyDescent="0.25">
      <c r="EJ882" s="16"/>
    </row>
    <row r="883" spans="140:140" ht="18" customHeight="1" x14ac:dyDescent="0.25">
      <c r="EJ883" s="16"/>
    </row>
    <row r="884" spans="140:140" ht="18" customHeight="1" x14ac:dyDescent="0.25">
      <c r="EJ884" s="16"/>
    </row>
    <row r="885" spans="140:140" ht="18" customHeight="1" x14ac:dyDescent="0.25">
      <c r="EJ885" s="16"/>
    </row>
    <row r="886" spans="140:140" ht="18" customHeight="1" x14ac:dyDescent="0.25">
      <c r="EJ886" s="16"/>
    </row>
    <row r="887" spans="140:140" ht="18" customHeight="1" x14ac:dyDescent="0.25">
      <c r="EJ887" s="16"/>
    </row>
    <row r="888" spans="140:140" ht="18" customHeight="1" x14ac:dyDescent="0.25">
      <c r="EJ888" s="16"/>
    </row>
    <row r="889" spans="140:140" ht="18" customHeight="1" x14ac:dyDescent="0.25">
      <c r="EJ889" s="16"/>
    </row>
    <row r="890" spans="140:140" ht="18" customHeight="1" x14ac:dyDescent="0.25">
      <c r="EJ890" s="16"/>
    </row>
    <row r="891" spans="140:140" ht="18" customHeight="1" x14ac:dyDescent="0.25">
      <c r="EJ891" s="16"/>
    </row>
    <row r="892" spans="140:140" ht="18" customHeight="1" x14ac:dyDescent="0.25">
      <c r="EJ892" s="16"/>
    </row>
    <row r="893" spans="140:140" ht="18" customHeight="1" x14ac:dyDescent="0.25">
      <c r="EJ893" s="16"/>
    </row>
    <row r="894" spans="140:140" ht="18" customHeight="1" x14ac:dyDescent="0.25">
      <c r="EJ894" s="16"/>
    </row>
    <row r="895" spans="140:140" ht="18" customHeight="1" x14ac:dyDescent="0.25">
      <c r="EJ895" s="16"/>
    </row>
    <row r="896" spans="140:140" ht="18" customHeight="1" x14ac:dyDescent="0.25">
      <c r="EJ896" s="16"/>
    </row>
    <row r="897" spans="140:140" ht="18" customHeight="1" x14ac:dyDescent="0.25">
      <c r="EJ897" s="16"/>
    </row>
    <row r="898" spans="140:140" ht="18" customHeight="1" x14ac:dyDescent="0.25">
      <c r="EJ898" s="16"/>
    </row>
    <row r="899" spans="140:140" ht="18" customHeight="1" x14ac:dyDescent="0.25">
      <c r="EJ899" s="16"/>
    </row>
    <row r="900" spans="140:140" ht="18" customHeight="1" x14ac:dyDescent="0.25">
      <c r="EJ900" s="16"/>
    </row>
    <row r="901" spans="140:140" ht="18" customHeight="1" x14ac:dyDescent="0.25">
      <c r="EJ901" s="16"/>
    </row>
    <row r="902" spans="140:140" ht="18" customHeight="1" x14ac:dyDescent="0.25">
      <c r="EJ902" s="16"/>
    </row>
    <row r="903" spans="140:140" ht="18" customHeight="1" x14ac:dyDescent="0.25">
      <c r="EJ903" s="16"/>
    </row>
    <row r="904" spans="140:140" ht="18" customHeight="1" x14ac:dyDescent="0.25">
      <c r="EJ904" s="16"/>
    </row>
    <row r="905" spans="140:140" ht="18" customHeight="1" x14ac:dyDescent="0.25">
      <c r="EJ905" s="16"/>
    </row>
    <row r="906" spans="140:140" ht="18" customHeight="1" x14ac:dyDescent="0.25">
      <c r="EJ906" s="16"/>
    </row>
    <row r="907" spans="140:140" ht="18" customHeight="1" x14ac:dyDescent="0.25">
      <c r="EJ907" s="16"/>
    </row>
    <row r="908" spans="140:140" ht="18" customHeight="1" x14ac:dyDescent="0.25">
      <c r="EJ908" s="16"/>
    </row>
    <row r="909" spans="140:140" ht="18" customHeight="1" x14ac:dyDescent="0.25">
      <c r="EJ909" s="16"/>
    </row>
    <row r="910" spans="140:140" ht="18" customHeight="1" x14ac:dyDescent="0.25">
      <c r="EJ910" s="16"/>
    </row>
    <row r="911" spans="140:140" ht="18" customHeight="1" x14ac:dyDescent="0.25">
      <c r="EJ911" s="16"/>
    </row>
    <row r="912" spans="140:140" ht="18" customHeight="1" x14ac:dyDescent="0.25">
      <c r="EJ912" s="16"/>
    </row>
    <row r="913" spans="140:140" ht="18" customHeight="1" x14ac:dyDescent="0.25">
      <c r="EJ913" s="16"/>
    </row>
    <row r="914" spans="140:140" ht="18" customHeight="1" x14ac:dyDescent="0.25">
      <c r="EJ914" s="16"/>
    </row>
    <row r="915" spans="140:140" ht="18" customHeight="1" x14ac:dyDescent="0.25">
      <c r="EJ915" s="16"/>
    </row>
    <row r="916" spans="140:140" ht="18" customHeight="1" x14ac:dyDescent="0.25">
      <c r="EJ916" s="16"/>
    </row>
    <row r="917" spans="140:140" ht="18" customHeight="1" x14ac:dyDescent="0.25">
      <c r="EJ917" s="16"/>
    </row>
    <row r="918" spans="140:140" ht="18" customHeight="1" x14ac:dyDescent="0.25">
      <c r="EJ918" s="16"/>
    </row>
    <row r="919" spans="140:140" ht="18" customHeight="1" x14ac:dyDescent="0.25">
      <c r="EJ919" s="16"/>
    </row>
    <row r="920" spans="140:140" ht="18" customHeight="1" x14ac:dyDescent="0.25">
      <c r="EJ920" s="16"/>
    </row>
    <row r="921" spans="140:140" ht="18" customHeight="1" x14ac:dyDescent="0.25">
      <c r="EJ921" s="16"/>
    </row>
    <row r="922" spans="140:140" ht="18" customHeight="1" x14ac:dyDescent="0.25">
      <c r="EJ922" s="16"/>
    </row>
    <row r="923" spans="140:140" ht="18" customHeight="1" x14ac:dyDescent="0.25">
      <c r="EJ923" s="16"/>
    </row>
    <row r="924" spans="140:140" ht="18" customHeight="1" x14ac:dyDescent="0.25">
      <c r="EJ924" s="16"/>
    </row>
    <row r="925" spans="140:140" ht="18" customHeight="1" x14ac:dyDescent="0.25">
      <c r="EJ925" s="16"/>
    </row>
    <row r="926" spans="140:140" ht="18" customHeight="1" x14ac:dyDescent="0.25">
      <c r="EJ926" s="16"/>
    </row>
    <row r="927" spans="140:140" ht="18" customHeight="1" x14ac:dyDescent="0.25">
      <c r="EJ927" s="16"/>
    </row>
    <row r="928" spans="140:140" ht="18" customHeight="1" x14ac:dyDescent="0.25">
      <c r="EJ928" s="16"/>
    </row>
    <row r="929" spans="140:140" ht="18" customHeight="1" x14ac:dyDescent="0.25">
      <c r="EJ929" s="16"/>
    </row>
    <row r="930" spans="140:140" ht="18" customHeight="1" x14ac:dyDescent="0.25">
      <c r="EJ930" s="16"/>
    </row>
    <row r="931" spans="140:140" ht="18" customHeight="1" x14ac:dyDescent="0.25">
      <c r="EJ931" s="16"/>
    </row>
    <row r="932" spans="140:140" ht="18" customHeight="1" x14ac:dyDescent="0.25">
      <c r="EJ932" s="16"/>
    </row>
    <row r="933" spans="140:140" ht="18" customHeight="1" x14ac:dyDescent="0.25">
      <c r="EJ933" s="16"/>
    </row>
    <row r="934" spans="140:140" ht="18" customHeight="1" x14ac:dyDescent="0.25">
      <c r="EJ934" s="16"/>
    </row>
    <row r="935" spans="140:140" ht="18" customHeight="1" x14ac:dyDescent="0.25">
      <c r="EJ935" s="16"/>
    </row>
    <row r="936" spans="140:140" ht="18" customHeight="1" x14ac:dyDescent="0.25">
      <c r="EJ936" s="16"/>
    </row>
    <row r="937" spans="140:140" ht="18" customHeight="1" x14ac:dyDescent="0.25">
      <c r="EJ937" s="16"/>
    </row>
    <row r="938" spans="140:140" ht="18" customHeight="1" x14ac:dyDescent="0.25">
      <c r="EJ938" s="16"/>
    </row>
    <row r="939" spans="140:140" ht="18" customHeight="1" x14ac:dyDescent="0.25">
      <c r="EJ939" s="16"/>
    </row>
    <row r="940" spans="140:140" ht="18" customHeight="1" x14ac:dyDescent="0.25">
      <c r="EJ940" s="16"/>
    </row>
    <row r="941" spans="140:140" ht="18" customHeight="1" x14ac:dyDescent="0.25">
      <c r="EJ941" s="16"/>
    </row>
    <row r="942" spans="140:140" ht="18" customHeight="1" x14ac:dyDescent="0.25">
      <c r="EJ942" s="16"/>
    </row>
    <row r="943" spans="140:140" ht="18" customHeight="1" x14ac:dyDescent="0.25">
      <c r="EJ943" s="16"/>
    </row>
    <row r="944" spans="140:140" ht="18" customHeight="1" x14ac:dyDescent="0.25">
      <c r="EJ944" s="16"/>
    </row>
    <row r="945" spans="140:140" ht="18" customHeight="1" x14ac:dyDescent="0.25">
      <c r="EJ945" s="16"/>
    </row>
    <row r="946" spans="140:140" ht="18" customHeight="1" x14ac:dyDescent="0.25">
      <c r="EJ946" s="16"/>
    </row>
    <row r="947" spans="140:140" ht="18" customHeight="1" x14ac:dyDescent="0.25">
      <c r="EJ947" s="16"/>
    </row>
    <row r="948" spans="140:140" ht="18" customHeight="1" x14ac:dyDescent="0.25">
      <c r="EJ948" s="16"/>
    </row>
    <row r="949" spans="140:140" ht="18" customHeight="1" x14ac:dyDescent="0.25">
      <c r="EJ949" s="16"/>
    </row>
    <row r="950" spans="140:140" ht="18" customHeight="1" x14ac:dyDescent="0.25">
      <c r="EJ950" s="16"/>
    </row>
    <row r="951" spans="140:140" ht="18" customHeight="1" x14ac:dyDescent="0.25">
      <c r="EJ951" s="16"/>
    </row>
    <row r="952" spans="140:140" ht="18" customHeight="1" x14ac:dyDescent="0.25">
      <c r="EJ952" s="16"/>
    </row>
    <row r="953" spans="140:140" ht="18" customHeight="1" x14ac:dyDescent="0.25">
      <c r="EJ953" s="16"/>
    </row>
    <row r="954" spans="140:140" ht="18" customHeight="1" x14ac:dyDescent="0.25">
      <c r="EJ954" s="16"/>
    </row>
    <row r="955" spans="140:140" ht="18" customHeight="1" x14ac:dyDescent="0.25">
      <c r="EJ955" s="16"/>
    </row>
    <row r="956" spans="140:140" ht="18" customHeight="1" x14ac:dyDescent="0.25">
      <c r="EJ956" s="16"/>
    </row>
    <row r="957" spans="140:140" ht="18" customHeight="1" x14ac:dyDescent="0.25">
      <c r="EJ957" s="16"/>
    </row>
    <row r="958" spans="140:140" ht="18" customHeight="1" x14ac:dyDescent="0.25">
      <c r="EJ958" s="16"/>
    </row>
    <row r="959" spans="140:140" ht="18" customHeight="1" x14ac:dyDescent="0.25">
      <c r="EJ959" s="16"/>
    </row>
    <row r="960" spans="140:140" ht="18" customHeight="1" x14ac:dyDescent="0.25">
      <c r="EJ960" s="16"/>
    </row>
    <row r="961" spans="140:140" ht="18" customHeight="1" x14ac:dyDescent="0.25">
      <c r="EJ961" s="16"/>
    </row>
    <row r="962" spans="140:140" ht="18" customHeight="1" x14ac:dyDescent="0.25">
      <c r="EJ962" s="16"/>
    </row>
    <row r="963" spans="140:140" ht="18" customHeight="1" x14ac:dyDescent="0.25">
      <c r="EJ963" s="16"/>
    </row>
    <row r="964" spans="140:140" ht="18" customHeight="1" x14ac:dyDescent="0.25">
      <c r="EJ964" s="16"/>
    </row>
    <row r="965" spans="140:140" ht="18" customHeight="1" x14ac:dyDescent="0.25">
      <c r="EJ965" s="16"/>
    </row>
    <row r="966" spans="140:140" ht="18" customHeight="1" x14ac:dyDescent="0.25">
      <c r="EJ966" s="16"/>
    </row>
    <row r="967" spans="140:140" ht="18" customHeight="1" x14ac:dyDescent="0.25">
      <c r="EJ967" s="16"/>
    </row>
    <row r="968" spans="140:140" ht="18" customHeight="1" x14ac:dyDescent="0.25">
      <c r="EJ968" s="16"/>
    </row>
    <row r="969" spans="140:140" ht="18" customHeight="1" x14ac:dyDescent="0.25">
      <c r="EJ969" s="16"/>
    </row>
    <row r="970" spans="140:140" ht="18" customHeight="1" x14ac:dyDescent="0.25">
      <c r="EJ970" s="16"/>
    </row>
    <row r="971" spans="140:140" ht="18" customHeight="1" x14ac:dyDescent="0.25">
      <c r="EJ971" s="16"/>
    </row>
    <row r="972" spans="140:140" ht="18" customHeight="1" x14ac:dyDescent="0.25">
      <c r="EJ972" s="16"/>
    </row>
    <row r="973" spans="140:140" ht="18" customHeight="1" x14ac:dyDescent="0.25">
      <c r="EJ973" s="16"/>
    </row>
    <row r="974" spans="140:140" ht="18" customHeight="1" x14ac:dyDescent="0.25">
      <c r="EJ974" s="16"/>
    </row>
    <row r="975" spans="140:140" ht="18" customHeight="1" x14ac:dyDescent="0.25">
      <c r="EJ975" s="16"/>
    </row>
    <row r="976" spans="140:140" ht="18" customHeight="1" x14ac:dyDescent="0.25">
      <c r="EJ976" s="16"/>
    </row>
    <row r="977" spans="140:140" ht="18" customHeight="1" x14ac:dyDescent="0.25">
      <c r="EJ977" s="16"/>
    </row>
    <row r="978" spans="140:140" ht="18" customHeight="1" x14ac:dyDescent="0.25">
      <c r="EJ978" s="16"/>
    </row>
    <row r="979" spans="140:140" ht="18" customHeight="1" x14ac:dyDescent="0.25">
      <c r="EJ979" s="16"/>
    </row>
    <row r="980" spans="140:140" ht="18" customHeight="1" x14ac:dyDescent="0.25">
      <c r="EJ980" s="16"/>
    </row>
    <row r="981" spans="140:140" ht="18" customHeight="1" x14ac:dyDescent="0.25">
      <c r="EJ981" s="16"/>
    </row>
    <row r="982" spans="140:140" ht="18" customHeight="1" x14ac:dyDescent="0.25">
      <c r="EJ982" s="16"/>
    </row>
    <row r="983" spans="140:140" ht="18" customHeight="1" x14ac:dyDescent="0.25">
      <c r="EJ983" s="16"/>
    </row>
    <row r="984" spans="140:140" ht="18" customHeight="1" x14ac:dyDescent="0.25">
      <c r="EJ984" s="16"/>
    </row>
    <row r="985" spans="140:140" ht="18" customHeight="1" x14ac:dyDescent="0.25">
      <c r="EJ985" s="16"/>
    </row>
    <row r="986" spans="140:140" ht="18" customHeight="1" x14ac:dyDescent="0.25">
      <c r="EJ986" s="16"/>
    </row>
    <row r="987" spans="140:140" ht="18" customHeight="1" x14ac:dyDescent="0.25">
      <c r="EJ987" s="16"/>
    </row>
    <row r="988" spans="140:140" ht="18" customHeight="1" x14ac:dyDescent="0.25">
      <c r="EJ988" s="16"/>
    </row>
    <row r="989" spans="140:140" ht="18" customHeight="1" x14ac:dyDescent="0.25">
      <c r="EJ989" s="16"/>
    </row>
    <row r="990" spans="140:140" ht="18" customHeight="1" x14ac:dyDescent="0.25">
      <c r="EJ990" s="16"/>
    </row>
    <row r="991" spans="140:140" ht="18" customHeight="1" x14ac:dyDescent="0.25">
      <c r="EJ991" s="16"/>
    </row>
    <row r="992" spans="140:140" ht="18" customHeight="1" x14ac:dyDescent="0.25">
      <c r="EJ992" s="16"/>
    </row>
    <row r="993" spans="140:140" ht="18" customHeight="1" x14ac:dyDescent="0.25">
      <c r="EJ993" s="16"/>
    </row>
    <row r="994" spans="140:140" ht="18" customHeight="1" x14ac:dyDescent="0.25">
      <c r="EJ994" s="16"/>
    </row>
    <row r="995" spans="140:140" ht="18" customHeight="1" x14ac:dyDescent="0.25">
      <c r="EJ995" s="16"/>
    </row>
    <row r="996" spans="140:140" ht="18" customHeight="1" x14ac:dyDescent="0.25">
      <c r="EJ996" s="16"/>
    </row>
    <row r="997" spans="140:140" ht="18" customHeight="1" x14ac:dyDescent="0.25">
      <c r="EJ997" s="16"/>
    </row>
    <row r="998" spans="140:140" ht="18" customHeight="1" x14ac:dyDescent="0.25">
      <c r="EJ998" s="16"/>
    </row>
    <row r="999" spans="140:140" ht="18" customHeight="1" x14ac:dyDescent="0.25">
      <c r="EJ999" s="16"/>
    </row>
    <row r="1000" spans="140:140" ht="18" customHeight="1" x14ac:dyDescent="0.25">
      <c r="EJ1000" s="16"/>
    </row>
    <row r="1001" spans="140:140" ht="18" customHeight="1" x14ac:dyDescent="0.25">
      <c r="EJ1001" s="16"/>
    </row>
    <row r="1002" spans="140:140" ht="18" customHeight="1" x14ac:dyDescent="0.25">
      <c r="EJ1002" s="16"/>
    </row>
    <row r="1003" spans="140:140" ht="18" customHeight="1" x14ac:dyDescent="0.25">
      <c r="EJ1003" s="16"/>
    </row>
    <row r="1004" spans="140:140" ht="18" customHeight="1" x14ac:dyDescent="0.25">
      <c r="EJ1004" s="16"/>
    </row>
    <row r="1005" spans="140:140" ht="18" customHeight="1" x14ac:dyDescent="0.25">
      <c r="EJ1005" s="16"/>
    </row>
    <row r="1006" spans="140:140" ht="18" customHeight="1" x14ac:dyDescent="0.25">
      <c r="EJ1006" s="16"/>
    </row>
    <row r="1007" spans="140:140" ht="18" customHeight="1" x14ac:dyDescent="0.25">
      <c r="EJ1007" s="16"/>
    </row>
    <row r="1008" spans="140:140" ht="18" customHeight="1" x14ac:dyDescent="0.25">
      <c r="EJ1008" s="16"/>
    </row>
    <row r="1009" spans="140:140" ht="18" customHeight="1" x14ac:dyDescent="0.25">
      <c r="EJ1009" s="16"/>
    </row>
    <row r="1010" spans="140:140" ht="18" customHeight="1" x14ac:dyDescent="0.25">
      <c r="EJ1010" s="16"/>
    </row>
    <row r="1011" spans="140:140" ht="18" customHeight="1" x14ac:dyDescent="0.25">
      <c r="EJ1011" s="16"/>
    </row>
    <row r="1012" spans="140:140" ht="18" customHeight="1" x14ac:dyDescent="0.25">
      <c r="EJ1012" s="16"/>
    </row>
    <row r="1013" spans="140:140" ht="18" customHeight="1" x14ac:dyDescent="0.25">
      <c r="EJ1013" s="16"/>
    </row>
    <row r="1014" spans="140:140" ht="18" customHeight="1" x14ac:dyDescent="0.25">
      <c r="EJ1014" s="16"/>
    </row>
    <row r="1015" spans="140:140" ht="18" customHeight="1" x14ac:dyDescent="0.25">
      <c r="EJ1015" s="16"/>
    </row>
    <row r="1016" spans="140:140" ht="18" customHeight="1" x14ac:dyDescent="0.25">
      <c r="EJ1016" s="16"/>
    </row>
    <row r="1017" spans="140:140" ht="18" customHeight="1" x14ac:dyDescent="0.25">
      <c r="EJ1017" s="16"/>
    </row>
    <row r="1018" spans="140:140" ht="18" customHeight="1" x14ac:dyDescent="0.25">
      <c r="EJ1018" s="16"/>
    </row>
    <row r="1019" spans="140:140" ht="18" customHeight="1" x14ac:dyDescent="0.25">
      <c r="EJ1019" s="16"/>
    </row>
    <row r="1020" spans="140:140" ht="18" customHeight="1" x14ac:dyDescent="0.25">
      <c r="EJ1020" s="16"/>
    </row>
    <row r="1021" spans="140:140" ht="18" customHeight="1" x14ac:dyDescent="0.25">
      <c r="EJ1021" s="16"/>
    </row>
    <row r="1022" spans="140:140" ht="18" customHeight="1" x14ac:dyDescent="0.25">
      <c r="EJ1022" s="16"/>
    </row>
    <row r="1023" spans="140:140" ht="18" customHeight="1" x14ac:dyDescent="0.25">
      <c r="EJ1023" s="16"/>
    </row>
    <row r="1024" spans="140:140" ht="18" customHeight="1" x14ac:dyDescent="0.25">
      <c r="EJ1024" s="16"/>
    </row>
    <row r="1025" spans="140:140" ht="18" customHeight="1" x14ac:dyDescent="0.25">
      <c r="EJ1025" s="16"/>
    </row>
    <row r="1026" spans="140:140" ht="18" customHeight="1" x14ac:dyDescent="0.25">
      <c r="EJ1026" s="16"/>
    </row>
    <row r="1027" spans="140:140" ht="18" customHeight="1" x14ac:dyDescent="0.25">
      <c r="EJ1027" s="16"/>
    </row>
    <row r="1028" spans="140:140" ht="18" customHeight="1" x14ac:dyDescent="0.25">
      <c r="EJ1028" s="16"/>
    </row>
    <row r="1029" spans="140:140" ht="18" customHeight="1" x14ac:dyDescent="0.25">
      <c r="EJ1029" s="16"/>
    </row>
    <row r="1030" spans="140:140" ht="18" customHeight="1" x14ac:dyDescent="0.25">
      <c r="EJ1030" s="16"/>
    </row>
    <row r="1031" spans="140:140" ht="18" customHeight="1" x14ac:dyDescent="0.25">
      <c r="EJ1031" s="16"/>
    </row>
    <row r="1032" spans="140:140" ht="18" customHeight="1" x14ac:dyDescent="0.25">
      <c r="EJ1032" s="16"/>
    </row>
    <row r="1033" spans="140:140" ht="18" customHeight="1" x14ac:dyDescent="0.25">
      <c r="EJ1033" s="16"/>
    </row>
    <row r="1034" spans="140:140" ht="18" customHeight="1" x14ac:dyDescent="0.25">
      <c r="EJ1034" s="16"/>
    </row>
    <row r="1035" spans="140:140" ht="18" customHeight="1" x14ac:dyDescent="0.25">
      <c r="EJ1035" s="16"/>
    </row>
    <row r="1036" spans="140:140" ht="18" customHeight="1" x14ac:dyDescent="0.25">
      <c r="EJ1036" s="16"/>
    </row>
    <row r="1037" spans="140:140" ht="18" customHeight="1" x14ac:dyDescent="0.25">
      <c r="EJ1037" s="16"/>
    </row>
    <row r="1038" spans="140:140" ht="18" customHeight="1" x14ac:dyDescent="0.25">
      <c r="EJ1038" s="16"/>
    </row>
    <row r="1039" spans="140:140" ht="18" customHeight="1" x14ac:dyDescent="0.25">
      <c r="EJ1039" s="16"/>
    </row>
    <row r="1040" spans="140:140" ht="18" customHeight="1" x14ac:dyDescent="0.25">
      <c r="EJ1040" s="16"/>
    </row>
    <row r="1041" spans="140:140" ht="18" customHeight="1" x14ac:dyDescent="0.25">
      <c r="EJ1041" s="16"/>
    </row>
    <row r="1042" spans="140:140" ht="18" customHeight="1" x14ac:dyDescent="0.25">
      <c r="EJ1042" s="16"/>
    </row>
    <row r="1043" spans="140:140" ht="18" customHeight="1" x14ac:dyDescent="0.25">
      <c r="EJ1043" s="16"/>
    </row>
    <row r="1044" spans="140:140" ht="18" customHeight="1" x14ac:dyDescent="0.25">
      <c r="EJ1044" s="16"/>
    </row>
    <row r="1045" spans="140:140" ht="18" customHeight="1" x14ac:dyDescent="0.25">
      <c r="EJ1045" s="16"/>
    </row>
    <row r="1046" spans="140:140" ht="18" customHeight="1" x14ac:dyDescent="0.25">
      <c r="EJ1046" s="16"/>
    </row>
    <row r="1047" spans="140:140" ht="18" customHeight="1" x14ac:dyDescent="0.25">
      <c r="EJ1047" s="16"/>
    </row>
    <row r="1048" spans="140:140" ht="18" customHeight="1" x14ac:dyDescent="0.25">
      <c r="EJ1048" s="16"/>
    </row>
    <row r="1049" spans="140:140" ht="18" customHeight="1" x14ac:dyDescent="0.25">
      <c r="EJ1049" s="16"/>
    </row>
    <row r="1050" spans="140:140" ht="18" customHeight="1" x14ac:dyDescent="0.25">
      <c r="EJ1050" s="16"/>
    </row>
    <row r="1051" spans="140:140" ht="18" customHeight="1" x14ac:dyDescent="0.25">
      <c r="EJ1051" s="16"/>
    </row>
    <row r="1052" spans="140:140" ht="18" customHeight="1" x14ac:dyDescent="0.25">
      <c r="EJ1052" s="16"/>
    </row>
    <row r="1053" spans="140:140" ht="18" customHeight="1" x14ac:dyDescent="0.25">
      <c r="EJ1053" s="16"/>
    </row>
    <row r="1054" spans="140:140" ht="18" customHeight="1" x14ac:dyDescent="0.25">
      <c r="EJ1054" s="16"/>
    </row>
    <row r="1055" spans="140:140" ht="18" customHeight="1" x14ac:dyDescent="0.25">
      <c r="EJ1055" s="16"/>
    </row>
    <row r="1056" spans="140:140" ht="18" customHeight="1" x14ac:dyDescent="0.25">
      <c r="EJ1056" s="16"/>
    </row>
    <row r="1057" spans="140:140" ht="18" customHeight="1" x14ac:dyDescent="0.25">
      <c r="EJ1057" s="16"/>
    </row>
    <row r="1058" spans="140:140" ht="18" customHeight="1" x14ac:dyDescent="0.25">
      <c r="EJ1058" s="16"/>
    </row>
    <row r="1059" spans="140:140" ht="18" customHeight="1" x14ac:dyDescent="0.25">
      <c r="EJ1059" s="16"/>
    </row>
    <row r="1060" spans="140:140" ht="18" customHeight="1" x14ac:dyDescent="0.25">
      <c r="EJ1060" s="16"/>
    </row>
    <row r="1061" spans="140:140" ht="18" customHeight="1" x14ac:dyDescent="0.25">
      <c r="EJ1061" s="16"/>
    </row>
    <row r="1062" spans="140:140" ht="18" customHeight="1" x14ac:dyDescent="0.25">
      <c r="EJ1062" s="16"/>
    </row>
    <row r="1063" spans="140:140" ht="18" customHeight="1" x14ac:dyDescent="0.25">
      <c r="EJ1063" s="16"/>
    </row>
    <row r="1064" spans="140:140" ht="18" customHeight="1" x14ac:dyDescent="0.25">
      <c r="EJ1064" s="16"/>
    </row>
    <row r="1065" spans="140:140" ht="18" customHeight="1" x14ac:dyDescent="0.25">
      <c r="EJ1065" s="16"/>
    </row>
    <row r="1066" spans="140:140" ht="18" customHeight="1" x14ac:dyDescent="0.25">
      <c r="EJ1066" s="16"/>
    </row>
    <row r="1067" spans="140:140" ht="18" customHeight="1" x14ac:dyDescent="0.25">
      <c r="EJ1067" s="16"/>
    </row>
    <row r="1068" spans="140:140" ht="18" customHeight="1" x14ac:dyDescent="0.25">
      <c r="EJ1068" s="16"/>
    </row>
    <row r="1069" spans="140:140" ht="18" customHeight="1" x14ac:dyDescent="0.25">
      <c r="EJ1069" s="16"/>
    </row>
    <row r="1070" spans="140:140" ht="18" customHeight="1" x14ac:dyDescent="0.25">
      <c r="EJ1070" s="16"/>
    </row>
    <row r="1071" spans="140:140" ht="18" customHeight="1" x14ac:dyDescent="0.25">
      <c r="EJ1071" s="16"/>
    </row>
    <row r="1072" spans="140:140" ht="18" customHeight="1" x14ac:dyDescent="0.25">
      <c r="EJ1072" s="16"/>
    </row>
    <row r="1073" spans="140:140" ht="18" customHeight="1" x14ac:dyDescent="0.25">
      <c r="EJ1073" s="16"/>
    </row>
    <row r="1074" spans="140:140" ht="18" customHeight="1" x14ac:dyDescent="0.25">
      <c r="EJ1074" s="16"/>
    </row>
    <row r="1075" spans="140:140" ht="18" customHeight="1" x14ac:dyDescent="0.25">
      <c r="EJ1075" s="16"/>
    </row>
    <row r="1076" spans="140:140" ht="18" customHeight="1" x14ac:dyDescent="0.25">
      <c r="EJ1076" s="16"/>
    </row>
    <row r="1077" spans="140:140" ht="18" customHeight="1" x14ac:dyDescent="0.25">
      <c r="EJ1077" s="16"/>
    </row>
    <row r="1078" spans="140:140" ht="18" customHeight="1" x14ac:dyDescent="0.25">
      <c r="EJ1078" s="16"/>
    </row>
    <row r="1079" spans="140:140" ht="18" customHeight="1" x14ac:dyDescent="0.25">
      <c r="EJ1079" s="16"/>
    </row>
    <row r="1080" spans="140:140" ht="18" customHeight="1" x14ac:dyDescent="0.25">
      <c r="EJ1080" s="16"/>
    </row>
    <row r="1081" spans="140:140" ht="18" customHeight="1" x14ac:dyDescent="0.25">
      <c r="EJ1081" s="16"/>
    </row>
    <row r="1082" spans="140:140" ht="18" customHeight="1" x14ac:dyDescent="0.25">
      <c r="EJ1082" s="16"/>
    </row>
    <row r="1083" spans="140:140" ht="18" customHeight="1" x14ac:dyDescent="0.25">
      <c r="EJ1083" s="16"/>
    </row>
    <row r="1084" spans="140:140" ht="18" customHeight="1" x14ac:dyDescent="0.25">
      <c r="EJ1084" s="16"/>
    </row>
    <row r="1085" spans="140:140" ht="18" customHeight="1" x14ac:dyDescent="0.25">
      <c r="EJ1085" s="16"/>
    </row>
    <row r="1086" spans="140:140" ht="18" customHeight="1" x14ac:dyDescent="0.25">
      <c r="EJ1086" s="16"/>
    </row>
    <row r="1087" spans="140:140" ht="18" customHeight="1" x14ac:dyDescent="0.25">
      <c r="EJ1087" s="16"/>
    </row>
    <row r="1088" spans="140:140" ht="18" customHeight="1" x14ac:dyDescent="0.25">
      <c r="EJ1088" s="16"/>
    </row>
    <row r="1089" spans="140:140" ht="18" customHeight="1" x14ac:dyDescent="0.25">
      <c r="EJ1089" s="16"/>
    </row>
    <row r="1090" spans="140:140" ht="18" customHeight="1" x14ac:dyDescent="0.25">
      <c r="EJ1090" s="16"/>
    </row>
    <row r="1091" spans="140:140" ht="18" customHeight="1" x14ac:dyDescent="0.25">
      <c r="EJ1091" s="16"/>
    </row>
    <row r="1092" spans="140:140" ht="18" customHeight="1" x14ac:dyDescent="0.25">
      <c r="EJ1092" s="16"/>
    </row>
    <row r="1093" spans="140:140" ht="18" customHeight="1" x14ac:dyDescent="0.25">
      <c r="EJ1093" s="16"/>
    </row>
    <row r="1094" spans="140:140" ht="18" customHeight="1" x14ac:dyDescent="0.25">
      <c r="EJ1094" s="16"/>
    </row>
    <row r="1095" spans="140:140" ht="18" customHeight="1" x14ac:dyDescent="0.25">
      <c r="EJ1095" s="16"/>
    </row>
    <row r="1096" spans="140:140" ht="18" customHeight="1" x14ac:dyDescent="0.25">
      <c r="EJ1096" s="16"/>
    </row>
    <row r="1097" spans="140:140" ht="18" customHeight="1" x14ac:dyDescent="0.25">
      <c r="EJ1097" s="16"/>
    </row>
    <row r="1098" spans="140:140" ht="18" customHeight="1" x14ac:dyDescent="0.25">
      <c r="EJ1098" s="16"/>
    </row>
    <row r="1099" spans="140:140" ht="18" customHeight="1" x14ac:dyDescent="0.25">
      <c r="EJ1099" s="16"/>
    </row>
    <row r="1100" spans="140:140" ht="18" customHeight="1" x14ac:dyDescent="0.25">
      <c r="EJ1100" s="16"/>
    </row>
    <row r="1101" spans="140:140" ht="18" customHeight="1" x14ac:dyDescent="0.25">
      <c r="EJ1101" s="16"/>
    </row>
    <row r="1102" spans="140:140" ht="18" customHeight="1" x14ac:dyDescent="0.25">
      <c r="EJ1102" s="16"/>
    </row>
    <row r="1103" spans="140:140" ht="18" customHeight="1" x14ac:dyDescent="0.25">
      <c r="EJ1103" s="16"/>
    </row>
    <row r="1104" spans="140:140" ht="18" customHeight="1" x14ac:dyDescent="0.25">
      <c r="EJ1104" s="16"/>
    </row>
    <row r="1105" spans="140:140" ht="18" customHeight="1" x14ac:dyDescent="0.25">
      <c r="EJ1105" s="16"/>
    </row>
    <row r="1106" spans="140:140" ht="18" customHeight="1" x14ac:dyDescent="0.25">
      <c r="EJ1106" s="16"/>
    </row>
    <row r="1107" spans="140:140" ht="18" customHeight="1" x14ac:dyDescent="0.25">
      <c r="EJ1107" s="16"/>
    </row>
    <row r="1108" spans="140:140" ht="18" customHeight="1" x14ac:dyDescent="0.25">
      <c r="EJ1108" s="16"/>
    </row>
    <row r="1109" spans="140:140" ht="18" customHeight="1" x14ac:dyDescent="0.25">
      <c r="EJ1109" s="16"/>
    </row>
    <row r="1110" spans="140:140" ht="18" customHeight="1" x14ac:dyDescent="0.25">
      <c r="EJ1110" s="16"/>
    </row>
    <row r="1111" spans="140:140" ht="18" customHeight="1" x14ac:dyDescent="0.25">
      <c r="EJ1111" s="16"/>
    </row>
    <row r="1112" spans="140:140" ht="18" customHeight="1" x14ac:dyDescent="0.25">
      <c r="EJ1112" s="16"/>
    </row>
    <row r="1113" spans="140:140" ht="18" customHeight="1" x14ac:dyDescent="0.25">
      <c r="EJ1113" s="16"/>
    </row>
    <row r="1114" spans="140:140" ht="18" customHeight="1" x14ac:dyDescent="0.25">
      <c r="EJ1114" s="16"/>
    </row>
    <row r="1115" spans="140:140" ht="18" customHeight="1" x14ac:dyDescent="0.25">
      <c r="EJ1115" s="16"/>
    </row>
    <row r="1116" spans="140:140" ht="18" customHeight="1" x14ac:dyDescent="0.25">
      <c r="EJ1116" s="16"/>
    </row>
    <row r="1117" spans="140:140" ht="18" customHeight="1" x14ac:dyDescent="0.25">
      <c r="EJ1117" s="16"/>
    </row>
    <row r="1118" spans="140:140" ht="18" customHeight="1" x14ac:dyDescent="0.25">
      <c r="EJ1118" s="16"/>
    </row>
    <row r="1119" spans="140:140" ht="18" customHeight="1" x14ac:dyDescent="0.25">
      <c r="EJ1119" s="16"/>
    </row>
    <row r="1120" spans="140:140" ht="18" customHeight="1" x14ac:dyDescent="0.25">
      <c r="EJ1120" s="16"/>
    </row>
    <row r="1121" spans="140:140" ht="18" customHeight="1" x14ac:dyDescent="0.25">
      <c r="EJ1121" s="16"/>
    </row>
    <row r="1122" spans="140:140" ht="18" customHeight="1" x14ac:dyDescent="0.25">
      <c r="EJ1122" s="16"/>
    </row>
    <row r="1123" spans="140:140" ht="18" customHeight="1" x14ac:dyDescent="0.25">
      <c r="EJ1123" s="16"/>
    </row>
    <row r="1124" spans="140:140" ht="18" customHeight="1" x14ac:dyDescent="0.25">
      <c r="EJ1124" s="16"/>
    </row>
    <row r="1125" spans="140:140" ht="18" customHeight="1" x14ac:dyDescent="0.25">
      <c r="EJ1125" s="16"/>
    </row>
    <row r="1126" spans="140:140" ht="18" customHeight="1" x14ac:dyDescent="0.25">
      <c r="EJ1126" s="16"/>
    </row>
    <row r="1127" spans="140:140" ht="18" customHeight="1" x14ac:dyDescent="0.25">
      <c r="EJ1127" s="16"/>
    </row>
    <row r="1128" spans="140:140" ht="18" customHeight="1" x14ac:dyDescent="0.25">
      <c r="EJ1128" s="16"/>
    </row>
    <row r="1129" spans="140:140" ht="18" customHeight="1" x14ac:dyDescent="0.25">
      <c r="EJ1129" s="16"/>
    </row>
    <row r="1130" spans="140:140" ht="18" customHeight="1" x14ac:dyDescent="0.25">
      <c r="EJ1130" s="16"/>
    </row>
    <row r="1131" spans="140:140" ht="18" customHeight="1" x14ac:dyDescent="0.25">
      <c r="EJ1131" s="16"/>
    </row>
    <row r="1132" spans="140:140" ht="18" customHeight="1" x14ac:dyDescent="0.25">
      <c r="EJ1132" s="16"/>
    </row>
    <row r="1133" spans="140:140" ht="18" customHeight="1" x14ac:dyDescent="0.25">
      <c r="EJ1133" s="16"/>
    </row>
    <row r="1134" spans="140:140" ht="18" customHeight="1" x14ac:dyDescent="0.25">
      <c r="EJ1134" s="16"/>
    </row>
    <row r="1135" spans="140:140" ht="18" customHeight="1" x14ac:dyDescent="0.25">
      <c r="EJ1135" s="16"/>
    </row>
    <row r="1136" spans="140:140" ht="18" customHeight="1" x14ac:dyDescent="0.25">
      <c r="EJ1136" s="16"/>
    </row>
    <row r="1137" spans="140:140" ht="18" customHeight="1" x14ac:dyDescent="0.25">
      <c r="EJ1137" s="16"/>
    </row>
    <row r="1138" spans="140:140" ht="18" customHeight="1" x14ac:dyDescent="0.25">
      <c r="EJ1138" s="16"/>
    </row>
    <row r="1139" spans="140:140" ht="18" customHeight="1" x14ac:dyDescent="0.25">
      <c r="EJ1139" s="16"/>
    </row>
    <row r="1140" spans="140:140" ht="18" customHeight="1" x14ac:dyDescent="0.25">
      <c r="EJ1140" s="16"/>
    </row>
    <row r="1141" spans="140:140" ht="18" customHeight="1" x14ac:dyDescent="0.25">
      <c r="EJ1141" s="16"/>
    </row>
    <row r="1142" spans="140:140" ht="18" customHeight="1" x14ac:dyDescent="0.25">
      <c r="EJ1142" s="16"/>
    </row>
    <row r="1143" spans="140:140" ht="18" customHeight="1" x14ac:dyDescent="0.25">
      <c r="EJ1143" s="16"/>
    </row>
    <row r="1144" spans="140:140" ht="18" customHeight="1" x14ac:dyDescent="0.25">
      <c r="EJ1144" s="16"/>
    </row>
    <row r="1145" spans="140:140" ht="18" customHeight="1" x14ac:dyDescent="0.25">
      <c r="EJ1145" s="16"/>
    </row>
    <row r="1146" spans="140:140" ht="18" customHeight="1" x14ac:dyDescent="0.25">
      <c r="EJ1146" s="16"/>
    </row>
    <row r="1147" spans="140:140" ht="18" customHeight="1" x14ac:dyDescent="0.25">
      <c r="EJ1147" s="16"/>
    </row>
    <row r="1148" spans="140:140" ht="18" customHeight="1" x14ac:dyDescent="0.25">
      <c r="EJ1148" s="16"/>
    </row>
    <row r="1149" spans="140:140" ht="18" customHeight="1" x14ac:dyDescent="0.25">
      <c r="EJ1149" s="16"/>
    </row>
    <row r="1150" spans="140:140" ht="18" customHeight="1" x14ac:dyDescent="0.25">
      <c r="EJ1150" s="16"/>
    </row>
    <row r="1151" spans="140:140" ht="18" customHeight="1" x14ac:dyDescent="0.25">
      <c r="EJ1151" s="16"/>
    </row>
    <row r="1152" spans="140:140" ht="18" customHeight="1" x14ac:dyDescent="0.25">
      <c r="EJ1152" s="16"/>
    </row>
    <row r="1153" spans="140:140" ht="18" customHeight="1" x14ac:dyDescent="0.25">
      <c r="EJ1153" s="16"/>
    </row>
    <row r="1154" spans="140:140" ht="18" customHeight="1" x14ac:dyDescent="0.25">
      <c r="EJ1154" s="16"/>
    </row>
    <row r="1155" spans="140:140" ht="18" customHeight="1" x14ac:dyDescent="0.25">
      <c r="EJ1155" s="16"/>
    </row>
    <row r="1156" spans="140:140" ht="18" customHeight="1" x14ac:dyDescent="0.25">
      <c r="EJ1156" s="16"/>
    </row>
    <row r="1157" spans="140:140" ht="18" customHeight="1" x14ac:dyDescent="0.25">
      <c r="EJ1157" s="16"/>
    </row>
    <row r="1158" spans="140:140" ht="18" customHeight="1" x14ac:dyDescent="0.25">
      <c r="EJ1158" s="16"/>
    </row>
    <row r="1159" spans="140:140" ht="18" customHeight="1" x14ac:dyDescent="0.25">
      <c r="EJ1159" s="16"/>
    </row>
    <row r="1160" spans="140:140" ht="18" customHeight="1" x14ac:dyDescent="0.25">
      <c r="EJ1160" s="16"/>
    </row>
    <row r="1161" spans="140:140" ht="18" customHeight="1" x14ac:dyDescent="0.25">
      <c r="EJ1161" s="16"/>
    </row>
    <row r="1162" spans="140:140" ht="18" customHeight="1" x14ac:dyDescent="0.25">
      <c r="EJ1162" s="16"/>
    </row>
    <row r="1163" spans="140:140" ht="18" customHeight="1" x14ac:dyDescent="0.25">
      <c r="EJ1163" s="16"/>
    </row>
    <row r="1164" spans="140:140" ht="18" customHeight="1" x14ac:dyDescent="0.25">
      <c r="EJ1164" s="16"/>
    </row>
    <row r="1165" spans="140:140" ht="18" customHeight="1" x14ac:dyDescent="0.25">
      <c r="EJ1165" s="16"/>
    </row>
    <row r="1166" spans="140:140" ht="18" customHeight="1" x14ac:dyDescent="0.25">
      <c r="EJ1166" s="16"/>
    </row>
    <row r="1167" spans="140:140" ht="18" customHeight="1" x14ac:dyDescent="0.25">
      <c r="EJ1167" s="16"/>
    </row>
    <row r="1168" spans="140:140" ht="18" customHeight="1" x14ac:dyDescent="0.25">
      <c r="EJ1168" s="16"/>
    </row>
    <row r="1169" spans="140:140" ht="18" customHeight="1" x14ac:dyDescent="0.25">
      <c r="EJ1169" s="16"/>
    </row>
    <row r="1170" spans="140:140" ht="18" customHeight="1" x14ac:dyDescent="0.25">
      <c r="EJ1170" s="16"/>
    </row>
    <row r="1171" spans="140:140" ht="18" customHeight="1" x14ac:dyDescent="0.25">
      <c r="EJ1171" s="16"/>
    </row>
    <row r="1172" spans="140:140" ht="18" customHeight="1" x14ac:dyDescent="0.25">
      <c r="EJ1172" s="16"/>
    </row>
    <row r="1173" spans="140:140" ht="18" customHeight="1" x14ac:dyDescent="0.25">
      <c r="EJ1173" s="16"/>
    </row>
    <row r="1174" spans="140:140" ht="18" customHeight="1" x14ac:dyDescent="0.25">
      <c r="EJ1174" s="16"/>
    </row>
    <row r="1175" spans="140:140" ht="18" customHeight="1" x14ac:dyDescent="0.25">
      <c r="EJ1175" s="16"/>
    </row>
    <row r="1176" spans="140:140" ht="18" customHeight="1" x14ac:dyDescent="0.25">
      <c r="EJ1176" s="16"/>
    </row>
    <row r="1177" spans="140:140" ht="18" customHeight="1" x14ac:dyDescent="0.25">
      <c r="EJ1177" s="16"/>
    </row>
    <row r="1178" spans="140:140" ht="18" customHeight="1" x14ac:dyDescent="0.25">
      <c r="EJ1178" s="16"/>
    </row>
    <row r="1179" spans="140:140" ht="18" customHeight="1" x14ac:dyDescent="0.25">
      <c r="EJ1179" s="16"/>
    </row>
    <row r="1180" spans="140:140" ht="18" customHeight="1" x14ac:dyDescent="0.25">
      <c r="EJ1180" s="16"/>
    </row>
    <row r="1181" spans="140:140" ht="18" customHeight="1" x14ac:dyDescent="0.25">
      <c r="EJ1181" s="16"/>
    </row>
    <row r="1182" spans="140:140" ht="18" customHeight="1" x14ac:dyDescent="0.25">
      <c r="EJ1182" s="16"/>
    </row>
    <row r="1183" spans="140:140" ht="18" customHeight="1" x14ac:dyDescent="0.25">
      <c r="EJ1183" s="16"/>
    </row>
    <row r="1184" spans="140:140" ht="18" customHeight="1" x14ac:dyDescent="0.25">
      <c r="EJ1184" s="16"/>
    </row>
    <row r="1185" spans="140:140" ht="18" customHeight="1" x14ac:dyDescent="0.25">
      <c r="EJ1185" s="16"/>
    </row>
    <row r="1186" spans="140:140" ht="18" customHeight="1" x14ac:dyDescent="0.25">
      <c r="EJ1186" s="16"/>
    </row>
    <row r="1187" spans="140:140" ht="18" customHeight="1" x14ac:dyDescent="0.25">
      <c r="EJ1187" s="16"/>
    </row>
    <row r="1188" spans="140:140" ht="18" customHeight="1" x14ac:dyDescent="0.25">
      <c r="EJ1188" s="16"/>
    </row>
    <row r="1189" spans="140:140" ht="18" customHeight="1" x14ac:dyDescent="0.25">
      <c r="EJ1189" s="16"/>
    </row>
    <row r="1190" spans="140:140" ht="18" customHeight="1" x14ac:dyDescent="0.25">
      <c r="EJ1190" s="16"/>
    </row>
    <row r="1191" spans="140:140" ht="18" customHeight="1" x14ac:dyDescent="0.25">
      <c r="EJ1191" s="16"/>
    </row>
    <row r="1192" spans="140:140" ht="18" customHeight="1" x14ac:dyDescent="0.25">
      <c r="EJ1192" s="16"/>
    </row>
    <row r="1193" spans="140:140" ht="18" customHeight="1" x14ac:dyDescent="0.25">
      <c r="EJ1193" s="16"/>
    </row>
    <row r="1194" spans="140:140" ht="18" customHeight="1" x14ac:dyDescent="0.25">
      <c r="EJ1194" s="16"/>
    </row>
    <row r="1195" spans="140:140" ht="18" customHeight="1" x14ac:dyDescent="0.25">
      <c r="EJ1195" s="16"/>
    </row>
    <row r="1196" spans="140:140" ht="18" customHeight="1" x14ac:dyDescent="0.25">
      <c r="EJ1196" s="16"/>
    </row>
    <row r="1197" spans="140:140" ht="18" customHeight="1" x14ac:dyDescent="0.25">
      <c r="EJ1197" s="16"/>
    </row>
    <row r="1198" spans="140:140" ht="18" customHeight="1" x14ac:dyDescent="0.25">
      <c r="EJ1198" s="16"/>
    </row>
    <row r="1199" spans="140:140" ht="18" customHeight="1" x14ac:dyDescent="0.25">
      <c r="EJ1199" s="16"/>
    </row>
    <row r="1200" spans="140:140" ht="18" customHeight="1" x14ac:dyDescent="0.25">
      <c r="EJ1200" s="16"/>
    </row>
    <row r="1201" spans="140:140" ht="18" customHeight="1" x14ac:dyDescent="0.25">
      <c r="EJ1201" s="16"/>
    </row>
    <row r="1202" spans="140:140" ht="18" customHeight="1" x14ac:dyDescent="0.25">
      <c r="EJ1202" s="16"/>
    </row>
    <row r="1203" spans="140:140" ht="18" customHeight="1" x14ac:dyDescent="0.25">
      <c r="EJ1203" s="16"/>
    </row>
    <row r="1204" spans="140:140" ht="18" customHeight="1" x14ac:dyDescent="0.25">
      <c r="EJ1204" s="16"/>
    </row>
    <row r="1205" spans="140:140" ht="18" customHeight="1" x14ac:dyDescent="0.25">
      <c r="EJ1205" s="16"/>
    </row>
    <row r="1206" spans="140:140" ht="18" customHeight="1" x14ac:dyDescent="0.25">
      <c r="EJ1206" s="16"/>
    </row>
    <row r="1207" spans="140:140" ht="18" customHeight="1" x14ac:dyDescent="0.25">
      <c r="EJ1207" s="16"/>
    </row>
    <row r="1208" spans="140:140" ht="18" customHeight="1" x14ac:dyDescent="0.25">
      <c r="EJ1208" s="16"/>
    </row>
    <row r="1209" spans="140:140" ht="18" customHeight="1" x14ac:dyDescent="0.25">
      <c r="EJ1209" s="16"/>
    </row>
    <row r="1210" spans="140:140" ht="18" customHeight="1" x14ac:dyDescent="0.25">
      <c r="EJ1210" s="16"/>
    </row>
    <row r="1211" spans="140:140" ht="18" customHeight="1" x14ac:dyDescent="0.25">
      <c r="EJ1211" s="16"/>
    </row>
    <row r="1212" spans="140:140" ht="18" customHeight="1" x14ac:dyDescent="0.25">
      <c r="EJ1212" s="16"/>
    </row>
    <row r="1213" spans="140:140" ht="18" customHeight="1" x14ac:dyDescent="0.25">
      <c r="EJ1213" s="16"/>
    </row>
    <row r="1214" spans="140:140" ht="18" customHeight="1" x14ac:dyDescent="0.25">
      <c r="EJ1214" s="16"/>
    </row>
    <row r="1215" spans="140:140" ht="18" customHeight="1" x14ac:dyDescent="0.25">
      <c r="EJ1215" s="16"/>
    </row>
    <row r="1216" spans="140:140" ht="18" customHeight="1" x14ac:dyDescent="0.25">
      <c r="EJ1216" s="16"/>
    </row>
    <row r="1217" spans="140:140" ht="18" customHeight="1" x14ac:dyDescent="0.25">
      <c r="EJ1217" s="16"/>
    </row>
    <row r="1218" spans="140:140" ht="18" customHeight="1" x14ac:dyDescent="0.25">
      <c r="EJ1218" s="16"/>
    </row>
    <row r="1219" spans="140:140" ht="18" customHeight="1" x14ac:dyDescent="0.25">
      <c r="EJ1219" s="16"/>
    </row>
    <row r="1220" spans="140:140" ht="18" customHeight="1" x14ac:dyDescent="0.25">
      <c r="EJ1220" s="16"/>
    </row>
    <row r="1221" spans="140:140" ht="18" customHeight="1" x14ac:dyDescent="0.25">
      <c r="EJ1221" s="16"/>
    </row>
    <row r="1222" spans="140:140" ht="18" customHeight="1" x14ac:dyDescent="0.25">
      <c r="EJ1222" s="16"/>
    </row>
    <row r="1223" spans="140:140" ht="18" customHeight="1" x14ac:dyDescent="0.25">
      <c r="EJ1223" s="16"/>
    </row>
    <row r="1224" spans="140:140" ht="18" customHeight="1" x14ac:dyDescent="0.25">
      <c r="EJ1224" s="16"/>
    </row>
    <row r="1225" spans="140:140" ht="18" customHeight="1" x14ac:dyDescent="0.25">
      <c r="EJ1225" s="16"/>
    </row>
    <row r="1226" spans="140:140" ht="18" customHeight="1" x14ac:dyDescent="0.25">
      <c r="EJ1226" s="16"/>
    </row>
    <row r="1227" spans="140:140" ht="18" customHeight="1" x14ac:dyDescent="0.25">
      <c r="EJ1227" s="16"/>
    </row>
    <row r="1228" spans="140:140" ht="18" customHeight="1" x14ac:dyDescent="0.25">
      <c r="EJ1228" s="16"/>
    </row>
    <row r="1229" spans="140:140" ht="18" customHeight="1" x14ac:dyDescent="0.25">
      <c r="EJ1229" s="16"/>
    </row>
    <row r="1230" spans="140:140" ht="18" customHeight="1" x14ac:dyDescent="0.25">
      <c r="EJ1230" s="16"/>
    </row>
    <row r="1231" spans="140:140" ht="18" customHeight="1" x14ac:dyDescent="0.25">
      <c r="EJ1231" s="16"/>
    </row>
    <row r="1232" spans="140:140" ht="18" customHeight="1" x14ac:dyDescent="0.25">
      <c r="EJ1232" s="16"/>
    </row>
    <row r="1233" spans="140:140" ht="18" customHeight="1" x14ac:dyDescent="0.25">
      <c r="EJ1233" s="16"/>
    </row>
    <row r="1234" spans="140:140" ht="18" customHeight="1" x14ac:dyDescent="0.25">
      <c r="EJ1234" s="16"/>
    </row>
    <row r="1235" spans="140:140" ht="18" customHeight="1" x14ac:dyDescent="0.25">
      <c r="EJ1235" s="16"/>
    </row>
    <row r="1236" spans="140:140" ht="18" customHeight="1" x14ac:dyDescent="0.25">
      <c r="EJ1236" s="16"/>
    </row>
    <row r="1237" spans="140:140" ht="18" customHeight="1" x14ac:dyDescent="0.25">
      <c r="EJ1237" s="16"/>
    </row>
    <row r="1238" spans="140:140" ht="18" customHeight="1" x14ac:dyDescent="0.25">
      <c r="EJ1238" s="16"/>
    </row>
    <row r="1239" spans="140:140" ht="18" customHeight="1" x14ac:dyDescent="0.25">
      <c r="EJ1239" s="16"/>
    </row>
    <row r="1240" spans="140:140" ht="18" customHeight="1" x14ac:dyDescent="0.25">
      <c r="EJ1240" s="16"/>
    </row>
    <row r="1241" spans="140:140" ht="18" customHeight="1" x14ac:dyDescent="0.25">
      <c r="EJ1241" s="16"/>
    </row>
    <row r="1242" spans="140:140" ht="18" customHeight="1" x14ac:dyDescent="0.25">
      <c r="EJ1242" s="16"/>
    </row>
    <row r="1243" spans="140:140" ht="18" customHeight="1" x14ac:dyDescent="0.25">
      <c r="EJ1243" s="16"/>
    </row>
    <row r="1244" spans="140:140" ht="18" customHeight="1" x14ac:dyDescent="0.25">
      <c r="EJ1244" s="16"/>
    </row>
    <row r="1245" spans="140:140" ht="18" customHeight="1" x14ac:dyDescent="0.25">
      <c r="EJ1245" s="16"/>
    </row>
    <row r="1246" spans="140:140" ht="18" customHeight="1" x14ac:dyDescent="0.25">
      <c r="EJ1246" s="16"/>
    </row>
    <row r="1247" spans="140:140" ht="18" customHeight="1" x14ac:dyDescent="0.25">
      <c r="EJ1247" s="16"/>
    </row>
    <row r="1248" spans="140:140" ht="18" customHeight="1" x14ac:dyDescent="0.25">
      <c r="EJ1248" s="16"/>
    </row>
    <row r="1249" spans="140:140" ht="18" customHeight="1" x14ac:dyDescent="0.25">
      <c r="EJ1249" s="16"/>
    </row>
    <row r="1250" spans="140:140" ht="18" customHeight="1" x14ac:dyDescent="0.25">
      <c r="EJ1250" s="16"/>
    </row>
    <row r="1251" spans="140:140" ht="18" customHeight="1" x14ac:dyDescent="0.25">
      <c r="EJ1251" s="16"/>
    </row>
    <row r="1252" spans="140:140" ht="18" customHeight="1" x14ac:dyDescent="0.25">
      <c r="EJ1252" s="16"/>
    </row>
    <row r="1253" spans="140:140" ht="18" customHeight="1" x14ac:dyDescent="0.25">
      <c r="EJ1253" s="16"/>
    </row>
    <row r="1254" spans="140:140" ht="18" customHeight="1" x14ac:dyDescent="0.25">
      <c r="EJ1254" s="16"/>
    </row>
    <row r="1255" spans="140:140" ht="18" customHeight="1" x14ac:dyDescent="0.25">
      <c r="EJ1255" s="16"/>
    </row>
    <row r="1256" spans="140:140" ht="18" customHeight="1" x14ac:dyDescent="0.25">
      <c r="EJ1256" s="16"/>
    </row>
    <row r="1257" spans="140:140" ht="18" customHeight="1" x14ac:dyDescent="0.25">
      <c r="EJ1257" s="16"/>
    </row>
    <row r="1258" spans="140:140" ht="18" customHeight="1" x14ac:dyDescent="0.25">
      <c r="EJ1258" s="16"/>
    </row>
    <row r="1259" spans="140:140" ht="18" customHeight="1" x14ac:dyDescent="0.25">
      <c r="EJ1259" s="16"/>
    </row>
    <row r="1260" spans="140:140" ht="18" customHeight="1" x14ac:dyDescent="0.25">
      <c r="EJ1260" s="16"/>
    </row>
    <row r="1261" spans="140:140" ht="18" customHeight="1" x14ac:dyDescent="0.25">
      <c r="EJ1261" s="16"/>
    </row>
    <row r="1262" spans="140:140" ht="18" customHeight="1" x14ac:dyDescent="0.25">
      <c r="EJ1262" s="16"/>
    </row>
    <row r="1263" spans="140:140" ht="18" customHeight="1" x14ac:dyDescent="0.25">
      <c r="EJ1263" s="16"/>
    </row>
    <row r="1264" spans="140:140" ht="18" customHeight="1" x14ac:dyDescent="0.25">
      <c r="EJ1264" s="16"/>
    </row>
    <row r="1265" spans="140:140" ht="18" customHeight="1" x14ac:dyDescent="0.25">
      <c r="EJ1265" s="16"/>
    </row>
    <row r="1266" spans="140:140" ht="18" customHeight="1" x14ac:dyDescent="0.25">
      <c r="EJ1266" s="16"/>
    </row>
    <row r="1267" spans="140:140" ht="18" customHeight="1" x14ac:dyDescent="0.25">
      <c r="EJ1267" s="16"/>
    </row>
    <row r="1268" spans="140:140" ht="18" customHeight="1" x14ac:dyDescent="0.25">
      <c r="EJ1268" s="16"/>
    </row>
    <row r="1269" spans="140:140" ht="18" customHeight="1" x14ac:dyDescent="0.25">
      <c r="EJ1269" s="16"/>
    </row>
    <row r="1270" spans="140:140" ht="18" customHeight="1" x14ac:dyDescent="0.25">
      <c r="EJ1270" s="16"/>
    </row>
    <row r="1271" spans="140:140" ht="18" customHeight="1" x14ac:dyDescent="0.25">
      <c r="EJ1271" s="16"/>
    </row>
    <row r="1272" spans="140:140" ht="18" customHeight="1" x14ac:dyDescent="0.25">
      <c r="EJ1272" s="16"/>
    </row>
    <row r="1273" spans="140:140" ht="18" customHeight="1" x14ac:dyDescent="0.25">
      <c r="EJ1273" s="16"/>
    </row>
    <row r="1274" spans="140:140" ht="18" customHeight="1" x14ac:dyDescent="0.25">
      <c r="EJ1274" s="16"/>
    </row>
    <row r="1275" spans="140:140" ht="18" customHeight="1" x14ac:dyDescent="0.25">
      <c r="EJ1275" s="16"/>
    </row>
    <row r="1276" spans="140:140" ht="18" customHeight="1" x14ac:dyDescent="0.25">
      <c r="EJ1276" s="16"/>
    </row>
    <row r="1277" spans="140:140" ht="18" customHeight="1" x14ac:dyDescent="0.25">
      <c r="EJ1277" s="16"/>
    </row>
    <row r="1278" spans="140:140" ht="18" customHeight="1" x14ac:dyDescent="0.25">
      <c r="EJ1278" s="16"/>
    </row>
    <row r="1279" spans="140:140" ht="18" customHeight="1" x14ac:dyDescent="0.25">
      <c r="EJ1279" s="16"/>
    </row>
    <row r="1280" spans="140:140" ht="18" customHeight="1" x14ac:dyDescent="0.25">
      <c r="EJ1280" s="16"/>
    </row>
    <row r="1281" spans="140:140" ht="18" customHeight="1" x14ac:dyDescent="0.25">
      <c r="EJ1281" s="16"/>
    </row>
    <row r="1282" spans="140:140" ht="18" customHeight="1" x14ac:dyDescent="0.25">
      <c r="EJ1282" s="16"/>
    </row>
    <row r="1283" spans="140:140" ht="18" customHeight="1" x14ac:dyDescent="0.25">
      <c r="EJ1283" s="16"/>
    </row>
    <row r="1284" spans="140:140" ht="18" customHeight="1" x14ac:dyDescent="0.25">
      <c r="EJ1284" s="16"/>
    </row>
    <row r="1285" spans="140:140" ht="18" customHeight="1" x14ac:dyDescent="0.25">
      <c r="EJ1285" s="16"/>
    </row>
    <row r="1286" spans="140:140" ht="18" customHeight="1" x14ac:dyDescent="0.25">
      <c r="EJ1286" s="16"/>
    </row>
    <row r="1287" spans="140:140" ht="18" customHeight="1" x14ac:dyDescent="0.25">
      <c r="EJ1287" s="16"/>
    </row>
    <row r="1288" spans="140:140" ht="18" customHeight="1" x14ac:dyDescent="0.25">
      <c r="EJ1288" s="16"/>
    </row>
    <row r="1289" spans="140:140" ht="18" customHeight="1" x14ac:dyDescent="0.25">
      <c r="EJ1289" s="16"/>
    </row>
    <row r="1290" spans="140:140" ht="18" customHeight="1" x14ac:dyDescent="0.25">
      <c r="EJ1290" s="16"/>
    </row>
    <row r="1291" spans="140:140" ht="18" customHeight="1" x14ac:dyDescent="0.25">
      <c r="EJ1291" s="16"/>
    </row>
    <row r="1292" spans="140:140" ht="18" customHeight="1" x14ac:dyDescent="0.25">
      <c r="EJ1292" s="16"/>
    </row>
    <row r="1293" spans="140:140" ht="18" customHeight="1" x14ac:dyDescent="0.25">
      <c r="EJ1293" s="16"/>
    </row>
    <row r="1294" spans="140:140" ht="18" customHeight="1" x14ac:dyDescent="0.25">
      <c r="EJ1294" s="16"/>
    </row>
    <row r="1295" spans="140:140" ht="18" customHeight="1" x14ac:dyDescent="0.25">
      <c r="EJ1295" s="16"/>
    </row>
    <row r="1296" spans="140:140" ht="18" customHeight="1" x14ac:dyDescent="0.25">
      <c r="EJ1296" s="16"/>
    </row>
    <row r="1297" spans="140:140" ht="18" customHeight="1" x14ac:dyDescent="0.25">
      <c r="EJ1297" s="16"/>
    </row>
    <row r="1298" spans="140:140" ht="18" customHeight="1" x14ac:dyDescent="0.25">
      <c r="EJ1298" s="16"/>
    </row>
    <row r="1299" spans="140:140" ht="18" customHeight="1" x14ac:dyDescent="0.25">
      <c r="EJ1299" s="16"/>
    </row>
    <row r="1300" spans="140:140" ht="18" customHeight="1" x14ac:dyDescent="0.25">
      <c r="EJ1300" s="16"/>
    </row>
    <row r="1301" spans="140:140" ht="18" customHeight="1" x14ac:dyDescent="0.25">
      <c r="EJ1301" s="16"/>
    </row>
    <row r="1302" spans="140:140" ht="18" customHeight="1" x14ac:dyDescent="0.25">
      <c r="EJ1302" s="16"/>
    </row>
    <row r="1303" spans="140:140" ht="18" customHeight="1" x14ac:dyDescent="0.25">
      <c r="EJ1303" s="16"/>
    </row>
    <row r="1304" spans="140:140" ht="18" customHeight="1" x14ac:dyDescent="0.25">
      <c r="EJ1304" s="16"/>
    </row>
    <row r="1305" spans="140:140" ht="18" customHeight="1" x14ac:dyDescent="0.25">
      <c r="EJ1305" s="16"/>
    </row>
    <row r="1306" spans="140:140" ht="18" customHeight="1" x14ac:dyDescent="0.25">
      <c r="EJ1306" s="16"/>
    </row>
    <row r="1307" spans="140:140" ht="18" customHeight="1" x14ac:dyDescent="0.25">
      <c r="EJ1307" s="16"/>
    </row>
    <row r="1308" spans="140:140" ht="18" customHeight="1" x14ac:dyDescent="0.25">
      <c r="EJ1308" s="16"/>
    </row>
    <row r="1309" spans="140:140" ht="18" customHeight="1" x14ac:dyDescent="0.25">
      <c r="EJ1309" s="16"/>
    </row>
    <row r="1310" spans="140:140" ht="18" customHeight="1" x14ac:dyDescent="0.25">
      <c r="EJ1310" s="16"/>
    </row>
    <row r="1311" spans="140:140" ht="18" customHeight="1" x14ac:dyDescent="0.25">
      <c r="EJ1311" s="16"/>
    </row>
    <row r="1312" spans="140:140" ht="18" customHeight="1" x14ac:dyDescent="0.25">
      <c r="EJ1312" s="16"/>
    </row>
    <row r="1313" spans="140:140" ht="18" customHeight="1" x14ac:dyDescent="0.25">
      <c r="EJ1313" s="16"/>
    </row>
    <row r="1314" spans="140:140" ht="18" customHeight="1" x14ac:dyDescent="0.25">
      <c r="EJ1314" s="16"/>
    </row>
    <row r="1315" spans="140:140" ht="18" customHeight="1" x14ac:dyDescent="0.25">
      <c r="EJ1315" s="16"/>
    </row>
    <row r="1316" spans="140:140" ht="18" customHeight="1" x14ac:dyDescent="0.25">
      <c r="EJ1316" s="16"/>
    </row>
    <row r="1317" spans="140:140" ht="18" customHeight="1" x14ac:dyDescent="0.25">
      <c r="EJ1317" s="16"/>
    </row>
    <row r="1318" spans="140:140" ht="18" customHeight="1" x14ac:dyDescent="0.25">
      <c r="EJ1318" s="16"/>
    </row>
    <row r="1319" spans="140:140" ht="18" customHeight="1" x14ac:dyDescent="0.25">
      <c r="EJ1319" s="16"/>
    </row>
    <row r="1320" spans="140:140" ht="18" customHeight="1" x14ac:dyDescent="0.25">
      <c r="EJ1320" s="16"/>
    </row>
    <row r="1321" spans="140:140" ht="18" customHeight="1" x14ac:dyDescent="0.25">
      <c r="EJ1321" s="16"/>
    </row>
    <row r="1322" spans="140:140" ht="18" customHeight="1" x14ac:dyDescent="0.25">
      <c r="EJ1322" s="16"/>
    </row>
    <row r="1323" spans="140:140" ht="18" customHeight="1" x14ac:dyDescent="0.25">
      <c r="EJ1323" s="16"/>
    </row>
    <row r="1324" spans="140:140" ht="18" customHeight="1" x14ac:dyDescent="0.25">
      <c r="EJ1324" s="16"/>
    </row>
    <row r="1325" spans="140:140" ht="18" customHeight="1" x14ac:dyDescent="0.25">
      <c r="EJ1325" s="16"/>
    </row>
    <row r="1326" spans="140:140" ht="18" customHeight="1" x14ac:dyDescent="0.25">
      <c r="EJ1326" s="16"/>
    </row>
    <row r="1327" spans="140:140" ht="18" customHeight="1" x14ac:dyDescent="0.25">
      <c r="EJ1327" s="16"/>
    </row>
    <row r="1328" spans="140:140" ht="18" customHeight="1" x14ac:dyDescent="0.25">
      <c r="EJ1328" s="16"/>
    </row>
    <row r="1329" spans="140:140" ht="18" customHeight="1" x14ac:dyDescent="0.25">
      <c r="EJ1329" s="16"/>
    </row>
    <row r="1330" spans="140:140" ht="18" customHeight="1" x14ac:dyDescent="0.25">
      <c r="EJ1330" s="16"/>
    </row>
    <row r="1331" spans="140:140" ht="18" customHeight="1" x14ac:dyDescent="0.25">
      <c r="EJ1331" s="16"/>
    </row>
    <row r="1332" spans="140:140" ht="18" customHeight="1" x14ac:dyDescent="0.25">
      <c r="EJ1332" s="16"/>
    </row>
    <row r="1333" spans="140:140" ht="18" customHeight="1" x14ac:dyDescent="0.25">
      <c r="EJ1333" s="16"/>
    </row>
    <row r="1334" spans="140:140" ht="18" customHeight="1" x14ac:dyDescent="0.25">
      <c r="EJ1334" s="16"/>
    </row>
    <row r="1335" spans="140:140" ht="18" customHeight="1" x14ac:dyDescent="0.25">
      <c r="EJ1335" s="16"/>
    </row>
    <row r="1336" spans="140:140" ht="18" customHeight="1" x14ac:dyDescent="0.25">
      <c r="EJ1336" s="16"/>
    </row>
    <row r="1337" spans="140:140" ht="18" customHeight="1" x14ac:dyDescent="0.25">
      <c r="EJ1337" s="16"/>
    </row>
    <row r="1338" spans="140:140" ht="18" customHeight="1" x14ac:dyDescent="0.25">
      <c r="EJ1338" s="16"/>
    </row>
    <row r="1339" spans="140:140" ht="18" customHeight="1" x14ac:dyDescent="0.25">
      <c r="EJ1339" s="16"/>
    </row>
    <row r="1340" spans="140:140" ht="18" customHeight="1" x14ac:dyDescent="0.25">
      <c r="EJ1340" s="16"/>
    </row>
    <row r="1341" spans="140:140" ht="18" customHeight="1" x14ac:dyDescent="0.25">
      <c r="EJ1341" s="16"/>
    </row>
    <row r="1342" spans="140:140" ht="18" customHeight="1" x14ac:dyDescent="0.25">
      <c r="EJ1342" s="16"/>
    </row>
    <row r="1343" spans="140:140" ht="18" customHeight="1" x14ac:dyDescent="0.25">
      <c r="EJ1343" s="16"/>
    </row>
    <row r="1344" spans="140:140" ht="18" customHeight="1" x14ac:dyDescent="0.25">
      <c r="EJ1344" s="16"/>
    </row>
    <row r="1345" spans="140:140" ht="18" customHeight="1" x14ac:dyDescent="0.25">
      <c r="EJ1345" s="16"/>
    </row>
    <row r="1346" spans="140:140" ht="18" customHeight="1" x14ac:dyDescent="0.25">
      <c r="EJ1346" s="16"/>
    </row>
    <row r="1347" spans="140:140" ht="18" customHeight="1" x14ac:dyDescent="0.25">
      <c r="EJ1347" s="16"/>
    </row>
    <row r="1348" spans="140:140" ht="18" customHeight="1" x14ac:dyDescent="0.25">
      <c r="EJ1348" s="16"/>
    </row>
    <row r="1349" spans="140:140" ht="18" customHeight="1" x14ac:dyDescent="0.25">
      <c r="EJ1349" s="16"/>
    </row>
    <row r="1350" spans="140:140" ht="18" customHeight="1" x14ac:dyDescent="0.25">
      <c r="EJ1350" s="16"/>
    </row>
    <row r="1351" spans="140:140" ht="18" customHeight="1" x14ac:dyDescent="0.25">
      <c r="EJ1351" s="16"/>
    </row>
    <row r="1352" spans="140:140" ht="18" customHeight="1" x14ac:dyDescent="0.25">
      <c r="EJ1352" s="16"/>
    </row>
    <row r="1353" spans="140:140" ht="18" customHeight="1" x14ac:dyDescent="0.25">
      <c r="EJ1353" s="16"/>
    </row>
    <row r="1354" spans="140:140" ht="18" customHeight="1" x14ac:dyDescent="0.25">
      <c r="EJ1354" s="16"/>
    </row>
    <row r="1355" spans="140:140" ht="18" customHeight="1" x14ac:dyDescent="0.25">
      <c r="EJ1355" s="16"/>
    </row>
    <row r="1356" spans="140:140" ht="18" customHeight="1" x14ac:dyDescent="0.25">
      <c r="EJ1356" s="16"/>
    </row>
    <row r="1357" spans="140:140" ht="18" customHeight="1" x14ac:dyDescent="0.25">
      <c r="EJ1357" s="16"/>
    </row>
    <row r="1358" spans="140:140" ht="18" customHeight="1" x14ac:dyDescent="0.25">
      <c r="EJ1358" s="16"/>
    </row>
    <row r="1359" spans="140:140" ht="18" customHeight="1" x14ac:dyDescent="0.25">
      <c r="EJ1359" s="16"/>
    </row>
    <row r="1360" spans="140:140" ht="18" customHeight="1" x14ac:dyDescent="0.25">
      <c r="EJ1360" s="16"/>
    </row>
    <row r="1361" spans="140:140" ht="18" customHeight="1" x14ac:dyDescent="0.25">
      <c r="EJ1361" s="16"/>
    </row>
    <row r="1362" spans="140:140" ht="18" customHeight="1" x14ac:dyDescent="0.25">
      <c r="EJ1362" s="16"/>
    </row>
    <row r="1363" spans="140:140" ht="18" customHeight="1" x14ac:dyDescent="0.25">
      <c r="EJ1363" s="16"/>
    </row>
    <row r="1364" spans="140:140" ht="18" customHeight="1" x14ac:dyDescent="0.25">
      <c r="EJ1364" s="16"/>
    </row>
    <row r="1365" spans="140:140" ht="18" customHeight="1" x14ac:dyDescent="0.25">
      <c r="EJ1365" s="16"/>
    </row>
    <row r="1366" spans="140:140" ht="18" customHeight="1" x14ac:dyDescent="0.25">
      <c r="EJ1366" s="16"/>
    </row>
    <row r="1367" spans="140:140" ht="18" customHeight="1" x14ac:dyDescent="0.25">
      <c r="EJ1367" s="16"/>
    </row>
    <row r="1368" spans="140:140" ht="18" customHeight="1" x14ac:dyDescent="0.25">
      <c r="EJ1368" s="16"/>
    </row>
    <row r="1369" spans="140:140" ht="18" customHeight="1" x14ac:dyDescent="0.25">
      <c r="EJ1369" s="16"/>
    </row>
    <row r="1370" spans="140:140" ht="18" customHeight="1" x14ac:dyDescent="0.25">
      <c r="EJ1370" s="16"/>
    </row>
    <row r="1371" spans="140:140" ht="18" customHeight="1" x14ac:dyDescent="0.25">
      <c r="EJ1371" s="16"/>
    </row>
    <row r="1372" spans="140:140" ht="18" customHeight="1" x14ac:dyDescent="0.25">
      <c r="EJ1372" s="16"/>
    </row>
    <row r="1373" spans="140:140" ht="18" customHeight="1" x14ac:dyDescent="0.25">
      <c r="EJ1373" s="16"/>
    </row>
    <row r="1374" spans="140:140" ht="18" customHeight="1" x14ac:dyDescent="0.25">
      <c r="EJ1374" s="16"/>
    </row>
    <row r="1375" spans="140:140" ht="18" customHeight="1" x14ac:dyDescent="0.25">
      <c r="EJ1375" s="16"/>
    </row>
    <row r="1376" spans="140:140" ht="18" customHeight="1" x14ac:dyDescent="0.25">
      <c r="EJ1376" s="16"/>
    </row>
    <row r="1377" spans="140:140" ht="18" customHeight="1" x14ac:dyDescent="0.25">
      <c r="EJ1377" s="16"/>
    </row>
    <row r="1378" spans="140:140" ht="18" customHeight="1" x14ac:dyDescent="0.25">
      <c r="EJ1378" s="16"/>
    </row>
    <row r="1379" spans="140:140" ht="18" customHeight="1" x14ac:dyDescent="0.25">
      <c r="EJ1379" s="16"/>
    </row>
    <row r="1380" spans="140:140" ht="18" customHeight="1" x14ac:dyDescent="0.25">
      <c r="EJ1380" s="16"/>
    </row>
    <row r="1381" spans="140:140" ht="18" customHeight="1" x14ac:dyDescent="0.25">
      <c r="EJ1381" s="16"/>
    </row>
    <row r="1382" spans="140:140" ht="18" customHeight="1" x14ac:dyDescent="0.25">
      <c r="EJ1382" s="16"/>
    </row>
    <row r="1383" spans="140:140" ht="18" customHeight="1" x14ac:dyDescent="0.25">
      <c r="EJ1383" s="16"/>
    </row>
    <row r="1384" spans="140:140" ht="18" customHeight="1" x14ac:dyDescent="0.25">
      <c r="EJ1384" s="16"/>
    </row>
    <row r="1385" spans="140:140" ht="18" customHeight="1" x14ac:dyDescent="0.25">
      <c r="EJ1385" s="16"/>
    </row>
    <row r="1386" spans="140:140" ht="18" customHeight="1" x14ac:dyDescent="0.25">
      <c r="EJ1386" s="16"/>
    </row>
    <row r="1387" spans="140:140" ht="18" customHeight="1" x14ac:dyDescent="0.25">
      <c r="EJ1387" s="16"/>
    </row>
    <row r="1388" spans="140:140" ht="18" customHeight="1" x14ac:dyDescent="0.25">
      <c r="EJ1388" s="16"/>
    </row>
    <row r="1389" spans="140:140" ht="18" customHeight="1" x14ac:dyDescent="0.25">
      <c r="EJ1389" s="16"/>
    </row>
    <row r="1390" spans="140:140" ht="18" customHeight="1" x14ac:dyDescent="0.25">
      <c r="EJ1390" s="16"/>
    </row>
    <row r="1391" spans="140:140" ht="18" customHeight="1" x14ac:dyDescent="0.25">
      <c r="EJ1391" s="16"/>
    </row>
    <row r="1392" spans="140:140" ht="18" customHeight="1" x14ac:dyDescent="0.25">
      <c r="EJ1392" s="16"/>
    </row>
    <row r="1393" spans="140:140" ht="18" customHeight="1" x14ac:dyDescent="0.25">
      <c r="EJ1393" s="16"/>
    </row>
    <row r="1394" spans="140:140" ht="18" customHeight="1" x14ac:dyDescent="0.25">
      <c r="EJ1394" s="16"/>
    </row>
    <row r="1395" spans="140:140" ht="18" customHeight="1" x14ac:dyDescent="0.25">
      <c r="EJ1395" s="16"/>
    </row>
    <row r="1396" spans="140:140" ht="18" customHeight="1" x14ac:dyDescent="0.25">
      <c r="EJ1396" s="16"/>
    </row>
    <row r="1397" spans="140:140" ht="18" customHeight="1" x14ac:dyDescent="0.25">
      <c r="EJ1397" s="16"/>
    </row>
    <row r="1398" spans="140:140" ht="18" customHeight="1" x14ac:dyDescent="0.25">
      <c r="EJ1398" s="16"/>
    </row>
    <row r="1399" spans="140:140" ht="18" customHeight="1" x14ac:dyDescent="0.25">
      <c r="EJ1399" s="16"/>
    </row>
    <row r="1400" spans="140:140" ht="18" customHeight="1" x14ac:dyDescent="0.25">
      <c r="EJ1400" s="16"/>
    </row>
    <row r="1401" spans="140:140" ht="18" customHeight="1" x14ac:dyDescent="0.25">
      <c r="EJ1401" s="16"/>
    </row>
    <row r="1402" spans="140:140" ht="18" customHeight="1" x14ac:dyDescent="0.25">
      <c r="EJ1402" s="16"/>
    </row>
    <row r="1403" spans="140:140" ht="18" customHeight="1" x14ac:dyDescent="0.25">
      <c r="EJ1403" s="16"/>
    </row>
    <row r="1404" spans="140:140" ht="18" customHeight="1" x14ac:dyDescent="0.25">
      <c r="EJ1404" s="16"/>
    </row>
    <row r="1405" spans="140:140" ht="18" customHeight="1" x14ac:dyDescent="0.25">
      <c r="EJ1405" s="16"/>
    </row>
    <row r="1406" spans="140:140" ht="18" customHeight="1" x14ac:dyDescent="0.25">
      <c r="EJ1406" s="16"/>
    </row>
    <row r="1407" spans="140:140" ht="18" customHeight="1" x14ac:dyDescent="0.25">
      <c r="EJ1407" s="16"/>
    </row>
    <row r="1408" spans="140:140" ht="18" customHeight="1" x14ac:dyDescent="0.25">
      <c r="EJ1408" s="16"/>
    </row>
    <row r="1409" spans="140:140" ht="18" customHeight="1" x14ac:dyDescent="0.25">
      <c r="EJ1409" s="16"/>
    </row>
    <row r="1410" spans="140:140" ht="18" customHeight="1" x14ac:dyDescent="0.25">
      <c r="EJ1410" s="16"/>
    </row>
    <row r="1411" spans="140:140" ht="18" customHeight="1" x14ac:dyDescent="0.25">
      <c r="EJ1411" s="16"/>
    </row>
    <row r="1412" spans="140:140" ht="18" customHeight="1" x14ac:dyDescent="0.25">
      <c r="EJ1412" s="16"/>
    </row>
    <row r="1413" spans="140:140" ht="18" customHeight="1" x14ac:dyDescent="0.25">
      <c r="EJ1413" s="16"/>
    </row>
    <row r="1414" spans="140:140" ht="18" customHeight="1" x14ac:dyDescent="0.25">
      <c r="EJ1414" s="16"/>
    </row>
    <row r="1415" spans="140:140" ht="18" customHeight="1" x14ac:dyDescent="0.25">
      <c r="EJ1415" s="16"/>
    </row>
    <row r="1416" spans="140:140" ht="18" customHeight="1" x14ac:dyDescent="0.25">
      <c r="EJ1416" s="16"/>
    </row>
    <row r="1417" spans="140:140" ht="18" customHeight="1" x14ac:dyDescent="0.25">
      <c r="EJ1417" s="16"/>
    </row>
    <row r="1418" spans="140:140" ht="18" customHeight="1" x14ac:dyDescent="0.25">
      <c r="EJ1418" s="16"/>
    </row>
    <row r="1419" spans="140:140" ht="18" customHeight="1" x14ac:dyDescent="0.25">
      <c r="EJ1419" s="16"/>
    </row>
    <row r="1420" spans="140:140" ht="18" customHeight="1" x14ac:dyDescent="0.25">
      <c r="EJ1420" s="16"/>
    </row>
    <row r="1421" spans="140:140" ht="18" customHeight="1" x14ac:dyDescent="0.25">
      <c r="EJ1421" s="16"/>
    </row>
    <row r="1422" spans="140:140" ht="18" customHeight="1" x14ac:dyDescent="0.25">
      <c r="EJ1422" s="16"/>
    </row>
    <row r="1423" spans="140:140" ht="18" customHeight="1" x14ac:dyDescent="0.25">
      <c r="EJ1423" s="16"/>
    </row>
    <row r="1424" spans="140:140" ht="18" customHeight="1" x14ac:dyDescent="0.25">
      <c r="EJ1424" s="16"/>
    </row>
    <row r="1425" spans="140:140" ht="18" customHeight="1" x14ac:dyDescent="0.25">
      <c r="EJ1425" s="16"/>
    </row>
    <row r="1426" spans="140:140" ht="18" customHeight="1" x14ac:dyDescent="0.25">
      <c r="EJ1426" s="16"/>
    </row>
    <row r="1427" spans="140:140" ht="18" customHeight="1" x14ac:dyDescent="0.25">
      <c r="EJ1427" s="16"/>
    </row>
    <row r="1428" spans="140:140" ht="18" customHeight="1" x14ac:dyDescent="0.25">
      <c r="EJ1428" s="16"/>
    </row>
    <row r="1429" spans="140:140" ht="18" customHeight="1" x14ac:dyDescent="0.25">
      <c r="EJ1429" s="16"/>
    </row>
    <row r="1430" spans="140:140" ht="18" customHeight="1" x14ac:dyDescent="0.25">
      <c r="EJ1430" s="16"/>
    </row>
    <row r="1431" spans="140:140" ht="18" customHeight="1" x14ac:dyDescent="0.25">
      <c r="EJ1431" s="16"/>
    </row>
    <row r="1432" spans="140:140" ht="18" customHeight="1" x14ac:dyDescent="0.25">
      <c r="EJ1432" s="16"/>
    </row>
    <row r="1433" spans="140:140" ht="18" customHeight="1" x14ac:dyDescent="0.25">
      <c r="EJ1433" s="16"/>
    </row>
    <row r="1434" spans="140:140" ht="18" customHeight="1" x14ac:dyDescent="0.25">
      <c r="EJ1434" s="16"/>
    </row>
    <row r="1435" spans="140:140" ht="18" customHeight="1" x14ac:dyDescent="0.25">
      <c r="EJ1435" s="16"/>
    </row>
    <row r="1436" spans="140:140" ht="18" customHeight="1" x14ac:dyDescent="0.25">
      <c r="EJ1436" s="16"/>
    </row>
    <row r="1437" spans="140:140" ht="18" customHeight="1" x14ac:dyDescent="0.25">
      <c r="EJ1437" s="16"/>
    </row>
    <row r="1438" spans="140:140" ht="18" customHeight="1" x14ac:dyDescent="0.25">
      <c r="EJ1438" s="16"/>
    </row>
    <row r="1439" spans="140:140" ht="18" customHeight="1" x14ac:dyDescent="0.25">
      <c r="EJ1439" s="16"/>
    </row>
    <row r="1440" spans="140:140" ht="18" customHeight="1" x14ac:dyDescent="0.25">
      <c r="EJ1440" s="16"/>
    </row>
    <row r="1441" spans="140:140" ht="18" customHeight="1" x14ac:dyDescent="0.25">
      <c r="EJ1441" s="16"/>
    </row>
    <row r="1442" spans="140:140" ht="18" customHeight="1" x14ac:dyDescent="0.25">
      <c r="EJ1442" s="16"/>
    </row>
    <row r="1443" spans="140:140" ht="18" customHeight="1" x14ac:dyDescent="0.25">
      <c r="EJ1443" s="16"/>
    </row>
    <row r="1444" spans="140:140" ht="18" customHeight="1" x14ac:dyDescent="0.25">
      <c r="EJ1444" s="16"/>
    </row>
    <row r="1445" spans="140:140" ht="18" customHeight="1" x14ac:dyDescent="0.25">
      <c r="EJ1445" s="16"/>
    </row>
    <row r="1446" spans="140:140" ht="18" customHeight="1" x14ac:dyDescent="0.25">
      <c r="EJ1446" s="16"/>
    </row>
    <row r="1447" spans="140:140" ht="18" customHeight="1" x14ac:dyDescent="0.25">
      <c r="EJ1447" s="16"/>
    </row>
    <row r="1448" spans="140:140" ht="18" customHeight="1" x14ac:dyDescent="0.25">
      <c r="EJ1448" s="16"/>
    </row>
    <row r="1449" spans="140:140" ht="18" customHeight="1" x14ac:dyDescent="0.25">
      <c r="EJ1449" s="16"/>
    </row>
    <row r="1450" spans="140:140" ht="18" customHeight="1" x14ac:dyDescent="0.25">
      <c r="EJ1450" s="16"/>
    </row>
    <row r="1451" spans="140:140" ht="18" customHeight="1" x14ac:dyDescent="0.25">
      <c r="EJ1451" s="16"/>
    </row>
    <row r="1452" spans="140:140" ht="18" customHeight="1" x14ac:dyDescent="0.25">
      <c r="EJ1452" s="16"/>
    </row>
    <row r="1453" spans="140:140" ht="18" customHeight="1" x14ac:dyDescent="0.25">
      <c r="EJ1453" s="16"/>
    </row>
    <row r="1454" spans="140:140" ht="18" customHeight="1" x14ac:dyDescent="0.25">
      <c r="EJ1454" s="16"/>
    </row>
    <row r="1455" spans="140:140" ht="18" customHeight="1" x14ac:dyDescent="0.25">
      <c r="EJ1455" s="16"/>
    </row>
    <row r="1456" spans="140:140" ht="18" customHeight="1" x14ac:dyDescent="0.25">
      <c r="EJ1456" s="16"/>
    </row>
    <row r="1457" spans="140:140" ht="18" customHeight="1" x14ac:dyDescent="0.25">
      <c r="EJ1457" s="16"/>
    </row>
    <row r="1458" spans="140:140" ht="18" customHeight="1" x14ac:dyDescent="0.25">
      <c r="EJ1458" s="16"/>
    </row>
    <row r="1459" spans="140:140" ht="18" customHeight="1" x14ac:dyDescent="0.25">
      <c r="EJ1459" s="16"/>
    </row>
    <row r="1460" spans="140:140" ht="18" customHeight="1" x14ac:dyDescent="0.25">
      <c r="EJ1460" s="16"/>
    </row>
    <row r="1461" spans="140:140" ht="18" customHeight="1" x14ac:dyDescent="0.25">
      <c r="EJ1461" s="16"/>
    </row>
    <row r="1462" spans="140:140" ht="18" customHeight="1" x14ac:dyDescent="0.25">
      <c r="EJ1462" s="16"/>
    </row>
    <row r="1463" spans="140:140" ht="18" customHeight="1" x14ac:dyDescent="0.25">
      <c r="EJ1463" s="16"/>
    </row>
    <row r="1464" spans="140:140" ht="18" customHeight="1" x14ac:dyDescent="0.25">
      <c r="EJ1464" s="16"/>
    </row>
    <row r="1465" spans="140:140" ht="18" customHeight="1" x14ac:dyDescent="0.25">
      <c r="EJ1465" s="16"/>
    </row>
    <row r="1466" spans="140:140" ht="18" customHeight="1" x14ac:dyDescent="0.25">
      <c r="EJ1466" s="16"/>
    </row>
    <row r="1467" spans="140:140" ht="18" customHeight="1" x14ac:dyDescent="0.25">
      <c r="EJ1467" s="16"/>
    </row>
    <row r="1468" spans="140:140" ht="18" customHeight="1" x14ac:dyDescent="0.25">
      <c r="EJ1468" s="16"/>
    </row>
    <row r="1469" spans="140:140" ht="18" customHeight="1" x14ac:dyDescent="0.25">
      <c r="EJ1469" s="16"/>
    </row>
    <row r="1470" spans="140:140" ht="18" customHeight="1" x14ac:dyDescent="0.25">
      <c r="EJ1470" s="42"/>
    </row>
  </sheetData>
  <mergeCells count="236">
    <mergeCell ref="EG17:EG18"/>
    <mergeCell ref="B5:Z5"/>
    <mergeCell ref="BZ17:BZ18"/>
    <mergeCell ref="DU17:DU18"/>
    <mergeCell ref="DU10:EI10"/>
    <mergeCell ref="DU9:EI9"/>
    <mergeCell ref="EJ11:EV11"/>
    <mergeCell ref="DW11:EI11"/>
    <mergeCell ref="CJ12:CN12"/>
    <mergeCell ref="CJ11:CN11"/>
    <mergeCell ref="CJ10:CP10"/>
    <mergeCell ref="CJ9:CP9"/>
    <mergeCell ref="DL12:DR12"/>
    <mergeCell ref="DL11:DR11"/>
    <mergeCell ref="DL10:DT10"/>
    <mergeCell ref="DL9:DT9"/>
    <mergeCell ref="DF12:DK12"/>
    <mergeCell ref="CS11:DK11"/>
    <mergeCell ref="CQ10:DK10"/>
    <mergeCell ref="CQ9:DK9"/>
    <mergeCell ref="CS12:DE12"/>
    <mergeCell ref="DU11:DV16"/>
    <mergeCell ref="DW12:EI12"/>
    <mergeCell ref="DS11:DT17"/>
    <mergeCell ref="EF17:EF18"/>
    <mergeCell ref="CI17:CI18"/>
    <mergeCell ref="EC13:ED16"/>
    <mergeCell ref="T12:AA12"/>
    <mergeCell ref="AB12:AF12"/>
    <mergeCell ref="G11:AA11"/>
    <mergeCell ref="AB11:AF11"/>
    <mergeCell ref="E10:AA10"/>
    <mergeCell ref="E9:AA9"/>
    <mergeCell ref="AB10:AH10"/>
    <mergeCell ref="AB9:AH9"/>
    <mergeCell ref="G12:S12"/>
    <mergeCell ref="E11:F16"/>
    <mergeCell ref="Z13:AA16"/>
    <mergeCell ref="AB13:AF16"/>
    <mergeCell ref="CO11:CP17"/>
    <mergeCell ref="DO17:DO18"/>
    <mergeCell ref="DE17:DE18"/>
    <mergeCell ref="CJ17:CJ18"/>
    <mergeCell ref="CK17:CK18"/>
    <mergeCell ref="CL17:CL18"/>
    <mergeCell ref="CM17:CM18"/>
    <mergeCell ref="CN17:CN18"/>
    <mergeCell ref="CH17:CH18"/>
    <mergeCell ref="AS13:AW16"/>
    <mergeCell ref="AX13:AX18"/>
    <mergeCell ref="AL17:AL18"/>
    <mergeCell ref="AV17:AV18"/>
    <mergeCell ref="AK13:AK18"/>
    <mergeCell ref="CH13:CI16"/>
    <mergeCell ref="AQ17:AQ18"/>
    <mergeCell ref="AR17:AR18"/>
    <mergeCell ref="AS17:AS18"/>
    <mergeCell ref="AT17:AT18"/>
    <mergeCell ref="AU17:AU18"/>
    <mergeCell ref="AW17:AW18"/>
    <mergeCell ref="AY17:AY18"/>
    <mergeCell ref="BD9:BL9"/>
    <mergeCell ref="BD10:BL10"/>
    <mergeCell ref="BD11:BJ11"/>
    <mergeCell ref="BD12:BJ12"/>
    <mergeCell ref="AX12:BC12"/>
    <mergeCell ref="AK11:BC11"/>
    <mergeCell ref="AI10:BC10"/>
    <mergeCell ref="AI9:BC9"/>
    <mergeCell ref="BM9:CI9"/>
    <mergeCell ref="BM10:CI10"/>
    <mergeCell ref="FB9:FB18"/>
    <mergeCell ref="EY16:EY18"/>
    <mergeCell ref="EZ16:FA17"/>
    <mergeCell ref="EM17:EM18"/>
    <mergeCell ref="EN17:EN18"/>
    <mergeCell ref="EO17:EO18"/>
    <mergeCell ref="EP17:EP18"/>
    <mergeCell ref="EQ17:EQ18"/>
    <mergeCell ref="ER17:ER18"/>
    <mergeCell ref="ES17:ES18"/>
    <mergeCell ref="ET17:ET18"/>
    <mergeCell ref="EU17:EU18"/>
    <mergeCell ref="EW11:EX17"/>
    <mergeCell ref="EJ10:EX10"/>
    <mergeCell ref="EJ9:EX9"/>
    <mergeCell ref="EJ12:EV12"/>
    <mergeCell ref="EK17:EK18"/>
    <mergeCell ref="EL17:EL18"/>
    <mergeCell ref="EV17:EV18"/>
    <mergeCell ref="EY9:FA15"/>
    <mergeCell ref="ER13:EV16"/>
    <mergeCell ref="EJ13:EJ18"/>
    <mergeCell ref="EK13:EO16"/>
    <mergeCell ref="EP13:EQ16"/>
    <mergeCell ref="DX17:DX18"/>
    <mergeCell ref="DY17:DY18"/>
    <mergeCell ref="DZ17:DZ18"/>
    <mergeCell ref="EA17:EA18"/>
    <mergeCell ref="DW13:DW18"/>
    <mergeCell ref="DX13:EB16"/>
    <mergeCell ref="DV17:DV18"/>
    <mergeCell ref="EB17:EB18"/>
    <mergeCell ref="EC17:EC18"/>
    <mergeCell ref="ED17:ED18"/>
    <mergeCell ref="EH17:EH18"/>
    <mergeCell ref="EI17:EI18"/>
    <mergeCell ref="BF17:BF18"/>
    <mergeCell ref="BG17:BG18"/>
    <mergeCell ref="BQ17:BQ18"/>
    <mergeCell ref="BR17:BR18"/>
    <mergeCell ref="EE17:EE18"/>
    <mergeCell ref="EE13:EI16"/>
    <mergeCell ref="CC13:CG16"/>
    <mergeCell ref="CQ11:CR16"/>
    <mergeCell ref="DM17:DM18"/>
    <mergeCell ref="CY13:CZ16"/>
    <mergeCell ref="CX17:CX18"/>
    <mergeCell ref="CS13:CS18"/>
    <mergeCell ref="DB17:DB18"/>
    <mergeCell ref="DC17:DC18"/>
    <mergeCell ref="DD17:DD18"/>
    <mergeCell ref="DJ17:DJ18"/>
    <mergeCell ref="DK17:DK18"/>
    <mergeCell ref="DP17:DP18"/>
    <mergeCell ref="DQ17:DQ18"/>
    <mergeCell ref="CJ13:CN16"/>
    <mergeCell ref="CG17:CG18"/>
    <mergeCell ref="BA17:BA18"/>
    <mergeCell ref="CF17:CF18"/>
    <mergeCell ref="BS17:BS18"/>
    <mergeCell ref="BU17:BU18"/>
    <mergeCell ref="BJ17:BJ18"/>
    <mergeCell ref="BM17:BM18"/>
    <mergeCell ref="BB17:BB18"/>
    <mergeCell ref="BC17:BC18"/>
    <mergeCell ref="CA17:CA18"/>
    <mergeCell ref="CC17:CC18"/>
    <mergeCell ref="CD17:CD18"/>
    <mergeCell ref="BV17:BV18"/>
    <mergeCell ref="BN17:BN18"/>
    <mergeCell ref="BH17:BH18"/>
    <mergeCell ref="BT17:BT18"/>
    <mergeCell ref="BP17:BP18"/>
    <mergeCell ref="BO13:BO18"/>
    <mergeCell ref="AY13:BC16"/>
    <mergeCell ref="BK11:BL17"/>
    <mergeCell ref="BM11:BN16"/>
    <mergeCell ref="BD13:BE16"/>
    <mergeCell ref="CE17:CE18"/>
    <mergeCell ref="BY17:BY18"/>
    <mergeCell ref="DG17:DG18"/>
    <mergeCell ref="DH17:DH18"/>
    <mergeCell ref="DI17:DI18"/>
    <mergeCell ref="BO11:CI11"/>
    <mergeCell ref="CB12:CI12"/>
    <mergeCell ref="BO12:CA12"/>
    <mergeCell ref="BF13:BJ16"/>
    <mergeCell ref="BP13:BT16"/>
    <mergeCell ref="BU13:BV16"/>
    <mergeCell ref="BW13:CA16"/>
    <mergeCell ref="BW17:BW18"/>
    <mergeCell ref="BX17:BX18"/>
    <mergeCell ref="CB13:CB18"/>
    <mergeCell ref="AO17:AO18"/>
    <mergeCell ref="AP17:AP18"/>
    <mergeCell ref="AG11:AH17"/>
    <mergeCell ref="AI11:AJ16"/>
    <mergeCell ref="AK12:AW12"/>
    <mergeCell ref="AQ13:AR16"/>
    <mergeCell ref="DR17:DR18"/>
    <mergeCell ref="CQ17:CQ18"/>
    <mergeCell ref="CR17:CR18"/>
    <mergeCell ref="CT17:CT18"/>
    <mergeCell ref="CU17:CU18"/>
    <mergeCell ref="CV17:CV18"/>
    <mergeCell ref="CW17:CW18"/>
    <mergeCell ref="DF13:DF18"/>
    <mergeCell ref="DG13:DK16"/>
    <mergeCell ref="DL13:DM16"/>
    <mergeCell ref="DN13:DR16"/>
    <mergeCell ref="DL17:DL18"/>
    <mergeCell ref="CZ17:CZ18"/>
    <mergeCell ref="DA17:DA18"/>
    <mergeCell ref="DA13:DE16"/>
    <mergeCell ref="CY17:CY18"/>
    <mergeCell ref="CT13:CX16"/>
    <mergeCell ref="DN17:DN18"/>
    <mergeCell ref="F17:F18"/>
    <mergeCell ref="BD17:BD18"/>
    <mergeCell ref="BE17:BE18"/>
    <mergeCell ref="AA17:AA18"/>
    <mergeCell ref="E17:E18"/>
    <mergeCell ref="AZ17:AZ18"/>
    <mergeCell ref="K17:K18"/>
    <mergeCell ref="L17:L18"/>
    <mergeCell ref="M17:M18"/>
    <mergeCell ref="N17:N18"/>
    <mergeCell ref="G13:G18"/>
    <mergeCell ref="H13:L16"/>
    <mergeCell ref="M13:N16"/>
    <mergeCell ref="O13:S16"/>
    <mergeCell ref="U13:Y16"/>
    <mergeCell ref="AL13:AP16"/>
    <mergeCell ref="AI17:AI18"/>
    <mergeCell ref="AJ17:AJ18"/>
    <mergeCell ref="AM17:AM18"/>
    <mergeCell ref="H17:H18"/>
    <mergeCell ref="I17:I18"/>
    <mergeCell ref="J17:J18"/>
    <mergeCell ref="AF17:AF18"/>
    <mergeCell ref="AN17:AN18"/>
    <mergeCell ref="W1:AA1"/>
    <mergeCell ref="W2:AA2"/>
    <mergeCell ref="W3:AA3"/>
    <mergeCell ref="A9:A18"/>
    <mergeCell ref="B9:B18"/>
    <mergeCell ref="C9:C18"/>
    <mergeCell ref="BI17:BI18"/>
    <mergeCell ref="AB17:AB18"/>
    <mergeCell ref="AC17:AC18"/>
    <mergeCell ref="AD17:AD18"/>
    <mergeCell ref="AE17:AE18"/>
    <mergeCell ref="T13:T18"/>
    <mergeCell ref="O17:O18"/>
    <mergeCell ref="P17:P18"/>
    <mergeCell ref="Q17:Q18"/>
    <mergeCell ref="R17:R18"/>
    <mergeCell ref="S17:S18"/>
    <mergeCell ref="U17:U18"/>
    <mergeCell ref="V17:V18"/>
    <mergeCell ref="W17:W18"/>
    <mergeCell ref="X17:X18"/>
    <mergeCell ref="Y17:Y18"/>
    <mergeCell ref="Z17:Z18"/>
    <mergeCell ref="D9:D18"/>
  </mergeCells>
  <printOptions horizontalCentered="1"/>
  <pageMargins left="0.23622047244094491" right="0.23622047244094491" top="0.15748031496062992" bottom="0.35433070866141736" header="0" footer="0"/>
  <pageSetup paperSize="9" scale="25" orientation="landscape" r:id="rId1"/>
  <headerFooter differentFirst="1">
    <oddHeader>&amp;C&amp;P</oddHeader>
  </headerFooter>
  <colBreaks count="5" manualBreakCount="5">
    <brk id="27" max="25" man="1"/>
    <brk id="55" max="25" man="1"/>
    <brk id="87" max="25" man="1"/>
    <brk id="115" max="25" man="1"/>
    <brk id="139" max="2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Контингент 2021</vt:lpstr>
      <vt:lpstr>'Контингент 2021'!Заголовки_для_печати</vt:lpstr>
      <vt:lpstr>'Контингент 2021'!Область_печати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2021-04-05T07:57:59Z</dcterms:modified>
</cp:coreProperties>
</file>